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<sst xmlns="http://schemas.openxmlformats.org/spreadsheetml/2006/main" count="7421" uniqueCount="1347">
  <si>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</si>
  <si>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</si>
  <si>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</si>
  <si>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</si>
  <si>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</si>
  <si>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</si>
  <si>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</si>
  <si>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</si>
  <si>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</si>
  <si>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</si>
  <si>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</si>
  <si>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</si>
  <si>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</si>
  <si>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</si>
  <si>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</si>
  <si>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</si>
  <si>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</si>
  <si>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</si>
  <si>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</si>
  <si>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</si>
  <si>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</si>
  <si>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</si>
  <si>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</si>
  <si>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</si>
  <si>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</si>
  <si>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</si>
  <si>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</si>
  <si>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</si>
  <si>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</si>
  <si>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</si>
  <si>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</si>
  <si>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</si>
  <si>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</si>
  <si>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</si>
  <si>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</si>
  <si>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</si>
  <si>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</si>
  <si>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</si>
  <si>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</si>
  <si>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</si>
  <si>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</si>
  <si>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</si>
  <si>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</si>
  <si>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n°10</t>
  </si>
  <si>
    <t>PLATRERIE - PEINTURE</t>
  </si>
  <si>
    <t>5.&amp;</t>
  </si>
  <si>
    <t>8.&amp;</t>
  </si>
  <si>
    <t>10.1</t>
  </si>
  <si>
    <t>PLAFONDS EN PLAQUE DE PLATRE</t>
  </si>
  <si>
    <t>10.1.1</t>
  </si>
  <si>
    <t>I.Pfaf.1</t>
  </si>
  <si>
    <t>PLAFONNEMENT EN PLAQUE DE PLÂTRE</t>
  </si>
  <si>
    <t>6.T</t>
  </si>
  <si>
    <t>10.1.1.1</t>
  </si>
  <si>
    <t>PLAFOND D'ISOLEMENT 2 BA13 HORIZONTAL + LAINE MINERALE 200mm</t>
  </si>
  <si>
    <t>9.T</t>
  </si>
  <si>
    <t>9.L</t>
  </si>
  <si>
    <t>Localisation : SUIVANT NOTICE ACOUSTIQUE</t>
  </si>
  <si>
    <t>NIVEAU RDC "BAS"</t>
  </si>
  <si>
    <t>Salle de relaxation</t>
  </si>
  <si>
    <t>9.M.A</t>
  </si>
  <si>
    <t>9.M.B</t>
  </si>
  <si>
    <t>Localisation : Salle de sport</t>
  </si>
  <si>
    <t>9.M.C</t>
  </si>
  <si>
    <t>9.M.E</t>
  </si>
  <si>
    <t xml:space="preserve">Localisation : Accueil </t>
  </si>
  <si>
    <t>9.M.J</t>
  </si>
  <si>
    <t>9.M.K</t>
  </si>
  <si>
    <t>9.M.D</t>
  </si>
  <si>
    <t>Localisation : NIVEAU R+2</t>
  </si>
  <si>
    <t>Office</t>
  </si>
  <si>
    <t>9.M.F</t>
  </si>
  <si>
    <t>9.M.G</t>
  </si>
  <si>
    <t>Localisation : Bureau cadre</t>
  </si>
  <si>
    <t>9.M.H</t>
  </si>
  <si>
    <t>9.M.I</t>
  </si>
  <si>
    <t>9.M.R2</t>
  </si>
  <si>
    <t>9.M.Z</t>
  </si>
  <si>
    <t>9.&amp;</t>
  </si>
  <si>
    <t>10.1.1.2</t>
  </si>
  <si>
    <t>PLAFOND EN PLAQUE DE PLATRE HORIZONTAL CF 1H</t>
  </si>
  <si>
    <t>Localisation : NIVEAU RDC BAS</t>
  </si>
  <si>
    <t>Salle d'archives 1</t>
  </si>
  <si>
    <t>9.M.BP</t>
  </si>
  <si>
    <t>9.M.BQ</t>
  </si>
  <si>
    <t>Localisation : Salle d'archives 2</t>
  </si>
  <si>
    <t>9.M.BR</t>
  </si>
  <si>
    <t>9.M.BS</t>
  </si>
  <si>
    <t>Localisation : Salle d'archives 3</t>
  </si>
  <si>
    <t>9.M.BT</t>
  </si>
  <si>
    <t>9.M.BU</t>
  </si>
  <si>
    <t>Localisation : Salle d'archives 4</t>
  </si>
  <si>
    <t>9.M.BV</t>
  </si>
  <si>
    <t>9.M.BW</t>
  </si>
  <si>
    <t>Localisation : NIVEAU R+2
Plafond sous charpente bois de l'aile Ouest</t>
  </si>
  <si>
    <t>Localisation : Aile centrale
plafond sous solivage
AU DROIT DE LA CHARPENTE - Suivant détails D20</t>
  </si>
  <si>
    <t>10.1.1.3</t>
  </si>
  <si>
    <t xml:space="preserve">PLAFOND EN PLAQUE DE PLATRE  RAMPANT CF 1H </t>
  </si>
  <si>
    <t>Localisation : NIVEAU R+3
Plafond sous charpente dans le local ménage, le local maintenance, la cage d'escalier</t>
  </si>
  <si>
    <t>Localisation : NIVEAU COMBLES
Dans les locaux techniques</t>
  </si>
  <si>
    <t>10.1.1.4</t>
  </si>
  <si>
    <t>LAINE MINERALE EN PLENUM DE PLAFONNEMENT - R&gt;&gt; 5.00 m2K/W - EPAISSEUR : 200 mm</t>
  </si>
  <si>
    <t>Localisation : EN PLENUM DE L'ENSEMBLE DES PLAFONDS CF CI-AVANT SITUES SOUS CHARPENTE
 AUX NIVEAUX R+2, R+3 et COMBLES</t>
  </si>
  <si>
    <t>10.1.1.5</t>
  </si>
  <si>
    <t>FREIN-VAPEUR &amp; MEMBRANE D'ETANCHEITE A L'AIR HYGROVARIABLE</t>
  </si>
  <si>
    <t>Localisation : EN PLENUM DE L'ENSEMBLE DES PLAFONDS SOUS CHARPENTE</t>
  </si>
  <si>
    <t>10.1.1.6</t>
  </si>
  <si>
    <t>PLAFOND PLAQUE DE PLATRE HORIZONTAL</t>
  </si>
  <si>
    <t>Localisation : NIVEAU RDC</t>
  </si>
  <si>
    <t>Sas entrée</t>
  </si>
  <si>
    <t>9.M.DG</t>
  </si>
  <si>
    <t>Localisation : Entrée principale + Circulation RDC Haut</t>
  </si>
  <si>
    <t>9.M.DI</t>
  </si>
  <si>
    <t>9.M.DJ</t>
  </si>
  <si>
    <t>Localisation : Déduction plafonds bois</t>
  </si>
  <si>
    <t>10.1.1.7</t>
  </si>
  <si>
    <t xml:space="preserve">PLUS-VALUE POUR PLAFOND HORIZONTAL PERFOREES A 16.00 % </t>
  </si>
  <si>
    <t>Localisation : Sas entrée</t>
  </si>
  <si>
    <t>6.&amp;</t>
  </si>
  <si>
    <t>3.&amp;</t>
  </si>
  <si>
    <t>Total H.T. :</t>
  </si>
  <si>
    <t>Total T.V.A. (20%) :</t>
  </si>
  <si>
    <t>Total T.T.C. :</t>
  </si>
  <si>
    <t>10.2</t>
  </si>
  <si>
    <t>PLAFONDS SUSPENDUS</t>
  </si>
  <si>
    <t>10.2.1</t>
  </si>
  <si>
    <t>TRAVAUX PLAFONNEMENT EN DALLES</t>
  </si>
  <si>
    <t>10.2.1.1</t>
  </si>
  <si>
    <t>PLAFONNEMENT EN DALLES MINERALES 600x600x20 mm - Acoustique - Bureaux</t>
  </si>
  <si>
    <t>8.T</t>
  </si>
  <si>
    <t>10.2.1.1.1</t>
  </si>
  <si>
    <t>PLAFONNEMENT EN DALLES MINERALES 600x600x20 mm - Acoustique / NIVEAU RDC "BAS"</t>
  </si>
  <si>
    <t>Localisation : NIVEAU RDC "BAS"</t>
  </si>
  <si>
    <t>Vestiaires H</t>
  </si>
  <si>
    <t>Localisation : Vestiaires F</t>
  </si>
  <si>
    <t>Localisation : Salle AERO</t>
  </si>
  <si>
    <t>9.M.U</t>
  </si>
  <si>
    <t>Localisation : SAS</t>
  </si>
  <si>
    <t>9.M.AF</t>
  </si>
  <si>
    <t>9.M.AG</t>
  </si>
  <si>
    <t>Localisation : Bureau 1</t>
  </si>
  <si>
    <t>9.M.AH</t>
  </si>
  <si>
    <t>9.M.AI</t>
  </si>
  <si>
    <t>Localisation : Salle de relaxation</t>
  </si>
  <si>
    <t>9.M.AL</t>
  </si>
  <si>
    <t>9.M.AM</t>
  </si>
  <si>
    <t>9.M.AN</t>
  </si>
  <si>
    <t>9.M.AO</t>
  </si>
  <si>
    <t>9.M.AT</t>
  </si>
  <si>
    <t>9.M.AU</t>
  </si>
  <si>
    <t>Localisation : Salle de pause</t>
  </si>
  <si>
    <t>9.M.AX</t>
  </si>
  <si>
    <t>9.M.AY</t>
  </si>
  <si>
    <t>Localisation : Vestiaire H</t>
  </si>
  <si>
    <t>9.M.BB</t>
  </si>
  <si>
    <t>9.M.BN</t>
  </si>
  <si>
    <t>9.M.BL</t>
  </si>
  <si>
    <t>9.M.BM</t>
  </si>
  <si>
    <t>Localisation : Degt</t>
  </si>
  <si>
    <t>9.M.BX</t>
  </si>
  <si>
    <t>9.M.BY</t>
  </si>
  <si>
    <t>10.2.1.1.2</t>
  </si>
  <si>
    <t>PLAFONNEMENT EN DALLES MINERALES 600x600x20 mm - Acoustique / NIVEAU RDC</t>
  </si>
  <si>
    <t>Secrétariat accueil</t>
  </si>
  <si>
    <t>Localisation : Local à définir</t>
  </si>
  <si>
    <t>Localisation : Bureau Médecin 1</t>
  </si>
  <si>
    <t>9.M.AB</t>
  </si>
  <si>
    <t>Localisation : Rangement</t>
  </si>
  <si>
    <t>9.M.L</t>
  </si>
  <si>
    <t>Localisation : Placard électrique</t>
  </si>
  <si>
    <t>9.M.M</t>
  </si>
  <si>
    <t>9.M.N</t>
  </si>
  <si>
    <t>Localisation : Consultation 8</t>
  </si>
  <si>
    <t>9.M.O</t>
  </si>
  <si>
    <t>9.M.P</t>
  </si>
  <si>
    <t>Localisation : Bureau entretien 2</t>
  </si>
  <si>
    <t>9.M.S</t>
  </si>
  <si>
    <t>9.M.T</t>
  </si>
  <si>
    <t>Localisation : Bureau d'entretien 3</t>
  </si>
  <si>
    <t>9.M.V</t>
  </si>
  <si>
    <t>Localisation : Salle de détente PFR - UDT</t>
  </si>
  <si>
    <t>9.M.W</t>
  </si>
  <si>
    <t>9.M.X</t>
  </si>
  <si>
    <t>Localisation : Consultation 9</t>
  </si>
  <si>
    <t>9.M.AC</t>
  </si>
  <si>
    <t>9.M.AD</t>
  </si>
  <si>
    <t>Localisation : Consultation 10</t>
  </si>
  <si>
    <t>Localisation : Consultation 11</t>
  </si>
  <si>
    <t>9.M.AE</t>
  </si>
  <si>
    <t>9.M.AJ</t>
  </si>
  <si>
    <t>Localisation : Déliverance 1</t>
  </si>
  <si>
    <t>9.M.AQ</t>
  </si>
  <si>
    <t>9.M.AR</t>
  </si>
  <si>
    <t>Localisation : Déliverance 2</t>
  </si>
  <si>
    <t>9.M.AS</t>
  </si>
  <si>
    <t>Localisation : Déliverance 3</t>
  </si>
  <si>
    <t>9.M.AV</t>
  </si>
  <si>
    <t>Localisation : Pharmacie</t>
  </si>
  <si>
    <t>9.M.AW</t>
  </si>
  <si>
    <t>Localisation : Coffres</t>
  </si>
  <si>
    <t>9.M.AZ</t>
  </si>
  <si>
    <t>Localisation : Secrétariat Accueil</t>
  </si>
  <si>
    <t>9.M.BC</t>
  </si>
  <si>
    <t>9.M.BD</t>
  </si>
  <si>
    <t xml:space="preserve">Localisation : Secrétariat Accueil </t>
  </si>
  <si>
    <t>Localisation : Consultation 7</t>
  </si>
  <si>
    <t>Localisation : Salle de soins</t>
  </si>
  <si>
    <t>9.M.BZ</t>
  </si>
  <si>
    <t>Localisation : Consultation 6</t>
  </si>
  <si>
    <t>9.M.CA</t>
  </si>
  <si>
    <t>9.M.CB</t>
  </si>
  <si>
    <t>Localisation : Consultation 5</t>
  </si>
  <si>
    <t>9.M.CC</t>
  </si>
  <si>
    <t>9.M.CD</t>
  </si>
  <si>
    <t>Localisation : Consultation 4</t>
  </si>
  <si>
    <t>9.M.CE</t>
  </si>
  <si>
    <t>9.M.CF</t>
  </si>
  <si>
    <t>Localisation : Consultation 3</t>
  </si>
  <si>
    <t>9.M.CG</t>
  </si>
  <si>
    <t>9.M.CH</t>
  </si>
  <si>
    <t>Localisation : Consultation 2</t>
  </si>
  <si>
    <t>9.M.CI</t>
  </si>
  <si>
    <t>9.M.CJ</t>
  </si>
  <si>
    <t>Localisation : Consultation 1</t>
  </si>
  <si>
    <t>9.M.CK</t>
  </si>
  <si>
    <t>9.M.CL</t>
  </si>
  <si>
    <t>Localisation : Salle de détente</t>
  </si>
  <si>
    <t>9.M.CO</t>
  </si>
  <si>
    <t>9.M.CP</t>
  </si>
  <si>
    <t>Localisation : Bur. infirmier</t>
  </si>
  <si>
    <t>9.M.CM</t>
  </si>
  <si>
    <t>9.M.CN</t>
  </si>
  <si>
    <t>Localisation : Placard courant faible</t>
  </si>
  <si>
    <t>9.M.CU</t>
  </si>
  <si>
    <t>9.M.CY</t>
  </si>
  <si>
    <t>9.M.CZ</t>
  </si>
  <si>
    <t>9.M.DA</t>
  </si>
  <si>
    <t>9.M.DB</t>
  </si>
  <si>
    <t>9.M.DC</t>
  </si>
  <si>
    <t>9.M.DD</t>
  </si>
  <si>
    <t>9.M.DE</t>
  </si>
  <si>
    <t>9.M.DF</t>
  </si>
  <si>
    <t>Localisation : Accueil bat. 26</t>
  </si>
  <si>
    <t>9.M.DK</t>
  </si>
  <si>
    <t>9.M.DL</t>
  </si>
  <si>
    <t>Localisation : Secrétariat bat. 26</t>
  </si>
  <si>
    <t>9.M.DM</t>
  </si>
  <si>
    <t>9.M.DN</t>
  </si>
  <si>
    <t xml:space="preserve">Localisation : Rangement </t>
  </si>
  <si>
    <t>9.M.DT</t>
  </si>
  <si>
    <t>9.M.DU</t>
  </si>
  <si>
    <t>10.2.1.1.3</t>
  </si>
  <si>
    <t>PLAFONNEMENT EN DALLES MINERALES 600x600x20 mm - Acoustique / NIVEAU R+1</t>
  </si>
  <si>
    <t>Localisation : NIVEAU R+1</t>
  </si>
  <si>
    <t>Bureau 11</t>
  </si>
  <si>
    <t>Localisation : Bureau 12</t>
  </si>
  <si>
    <t>Localisation : Bureau 13</t>
  </si>
  <si>
    <t>Localisation : Bureau 14</t>
  </si>
  <si>
    <t>Localisation : Bureau 15</t>
  </si>
  <si>
    <t>Localisation : Placard élec.</t>
  </si>
  <si>
    <t>9.M.FK</t>
  </si>
  <si>
    <t>9.M.FL</t>
  </si>
  <si>
    <t>Localisation : Bureau 10</t>
  </si>
  <si>
    <t>Localisation : Bureau 9</t>
  </si>
  <si>
    <t>9.M.Q</t>
  </si>
  <si>
    <t>9.M.R</t>
  </si>
  <si>
    <t>Localisation : Bureau 8</t>
  </si>
  <si>
    <t>Localisation : Bureau 7</t>
  </si>
  <si>
    <t>Localisation : Bureau 16</t>
  </si>
  <si>
    <t>Localisation : Bureau 17</t>
  </si>
  <si>
    <t>9.M.Y</t>
  </si>
  <si>
    <t>9.M.AA</t>
  </si>
  <si>
    <t>Localisation : Bureau 18</t>
  </si>
  <si>
    <t>Localisation : Salle d'attente 3</t>
  </si>
  <si>
    <t>Localisation : Bureau 19</t>
  </si>
  <si>
    <t>Localisation : Bureau 20</t>
  </si>
  <si>
    <t>Localisation : Salle d'attente 2</t>
  </si>
  <si>
    <t>Localisation : Salle d'attente 1</t>
  </si>
  <si>
    <t>Localisation : Salle de détente / repos</t>
  </si>
  <si>
    <t>9.M.BA</t>
  </si>
  <si>
    <t>Localisation : Bureau 6</t>
  </si>
  <si>
    <t>9.M.BI</t>
  </si>
  <si>
    <t>Localisation : Bureau 5</t>
  </si>
  <si>
    <t>9.M.BK</t>
  </si>
  <si>
    <t>Localisation : Bureau 4</t>
  </si>
  <si>
    <t>9.M.BO</t>
  </si>
  <si>
    <t>Localisation : Bureau 3</t>
  </si>
  <si>
    <t>Localisation : Bureau 2</t>
  </si>
  <si>
    <t>Localisation : Bureau IDE</t>
  </si>
  <si>
    <t>Localisation : Accueil secrétariat CMP</t>
  </si>
  <si>
    <t>Localisation : Bureau relax 1</t>
  </si>
  <si>
    <t>Localisation : Bureau relax 2</t>
  </si>
  <si>
    <t>Localisation : Bureau polyvalent 1</t>
  </si>
  <si>
    <t>Localisation : Bureau polyvalent 2</t>
  </si>
  <si>
    <t>Localisation : Rangement 1</t>
  </si>
  <si>
    <t>Localisation : Espace disponible</t>
  </si>
  <si>
    <t>9.M.DP</t>
  </si>
  <si>
    <t>9.M.DQ</t>
  </si>
  <si>
    <t>9.M.DR</t>
  </si>
  <si>
    <t>Localisation : Rangement 2</t>
  </si>
  <si>
    <t>9.M.DS</t>
  </si>
  <si>
    <t>Localisation : Médiation cuisine</t>
  </si>
  <si>
    <t>9.M.DV</t>
  </si>
  <si>
    <t>9.M.DW</t>
  </si>
  <si>
    <t>9.M.DX</t>
  </si>
  <si>
    <t>9.M.DY</t>
  </si>
  <si>
    <t>9.M.DZ</t>
  </si>
  <si>
    <t>Localisation : Médiation</t>
  </si>
  <si>
    <t>9.M.EA</t>
  </si>
  <si>
    <t>9.M.EB</t>
  </si>
  <si>
    <t>9.M.EC</t>
  </si>
  <si>
    <t>9.M.ED</t>
  </si>
  <si>
    <t>Localisation : Activité création</t>
  </si>
  <si>
    <t>9.M.EE</t>
  </si>
  <si>
    <t>9.M.EF</t>
  </si>
  <si>
    <t>9.M.EG</t>
  </si>
  <si>
    <t>9.M.EH</t>
  </si>
  <si>
    <t>9.M.EI</t>
  </si>
  <si>
    <t>9.M.EJ</t>
  </si>
  <si>
    <t>Localisation : Bureau médecin</t>
  </si>
  <si>
    <t>9.M.EK</t>
  </si>
  <si>
    <t>9.M.EL</t>
  </si>
  <si>
    <t>Localisation : Bureau des entrée</t>
  </si>
  <si>
    <t>9.M.EM</t>
  </si>
  <si>
    <t>9.M.EN</t>
  </si>
  <si>
    <t>10.2.1.1.4</t>
  </si>
  <si>
    <t>PLAFONNEMENT EN DALLES MINERALES 600x600x20 mm - Acoustique / NIVEAU R+2</t>
  </si>
  <si>
    <t>Cage d'escalier 3</t>
  </si>
  <si>
    <t>Localisation : Office</t>
  </si>
  <si>
    <t>Localisation : Local info Niv2</t>
  </si>
  <si>
    <t>Localisation : Open space IDE</t>
  </si>
  <si>
    <t>9.M.AP</t>
  </si>
  <si>
    <t>Localisation : Salle d'attente</t>
  </si>
  <si>
    <t>9.M.BE</t>
  </si>
  <si>
    <t>9.M.BF</t>
  </si>
  <si>
    <t>9.M.BG</t>
  </si>
  <si>
    <t>Localisation : Bureau consult. 1</t>
  </si>
  <si>
    <t>Localisation : Bureau consult. 2</t>
  </si>
  <si>
    <t>Localisation : Bureau mutualisé 1 - Loire A2D</t>
  </si>
  <si>
    <t>9.M.CQ</t>
  </si>
  <si>
    <t>Localisation : Bureau 1 - Loire A2D</t>
  </si>
  <si>
    <t>9.M.CR</t>
  </si>
  <si>
    <t>9.M.CS</t>
  </si>
  <si>
    <t>Localisation : Bureau 2 - Loire A2D</t>
  </si>
  <si>
    <t>9.M.CT</t>
  </si>
  <si>
    <t>Localisation : Bureau mutualisé 2 - Loire A2D</t>
  </si>
  <si>
    <t>9.M.CV</t>
  </si>
  <si>
    <t>9.M.CW</t>
  </si>
  <si>
    <t>10.2.1.1.5</t>
  </si>
  <si>
    <t>PLAFONNEMENT EN DALLES MINERALES 600x600x20 mm - Acoustique / NIVEAU R+3</t>
  </si>
  <si>
    <t>Localisation : NIVEAU R+3</t>
  </si>
  <si>
    <t>Local ménage</t>
  </si>
  <si>
    <t>Localisation : Bureau 8 PSY Prem's</t>
  </si>
  <si>
    <t>Localisation : Bureau 7 Structure</t>
  </si>
  <si>
    <t>Localisation : Bureau 9 EM'RAUD 1</t>
  </si>
  <si>
    <t>Localisation : Bureau entretien 3</t>
  </si>
  <si>
    <t>Localisation : Bureau 6 Médecin 2</t>
  </si>
  <si>
    <t>Localisation : Bureau 5 Neuro-Psy 2</t>
  </si>
  <si>
    <t>Localisation : Bureau 4 Neuro-Psy 1</t>
  </si>
  <si>
    <t>Localisation : Bureau 3 ASS; Sociale</t>
  </si>
  <si>
    <t>Localisation : Bureau 10 EM'RAUD 2</t>
  </si>
  <si>
    <t>Localisation : Bureau 11 RUBY 1</t>
  </si>
  <si>
    <t>Localisation : Bureau 12 RUBY 2</t>
  </si>
  <si>
    <t>Localisation : Bureau 13 RUBY 3</t>
  </si>
  <si>
    <t>Localisation : Bureau 14 RUBY 4</t>
  </si>
  <si>
    <t>Localisation : Bureau 2 cadres</t>
  </si>
  <si>
    <t>9.M.AK</t>
  </si>
  <si>
    <t>Localisation : Bureau 1 médecin 1</t>
  </si>
  <si>
    <t>Localisation : Bureau entretien 1</t>
  </si>
  <si>
    <t>Localisation : Bureau 15 RUBY 5</t>
  </si>
  <si>
    <t>Localisation : Bureau 13 secrétariat</t>
  </si>
  <si>
    <t>Localisation : Bureau 16 Pharma. Examen</t>
  </si>
  <si>
    <t>Localisation : Réfectoire</t>
  </si>
  <si>
    <t>10.2.1.2</t>
  </si>
  <si>
    <t>PLAFONNEMENT EN DALLES MINERALES 600x600x20 mm - Acoustique - Circulation commune</t>
  </si>
  <si>
    <t>10.2.1.2.1</t>
  </si>
  <si>
    <t>Galerie d'accès Pavillons 50</t>
  </si>
  <si>
    <t>Localisation : Circulation 3</t>
  </si>
  <si>
    <t>Localisation : Circulation RDC "Bas"</t>
  </si>
  <si>
    <t>Localisation : Circulation 2</t>
  </si>
  <si>
    <t>10.2.1.2.2</t>
  </si>
  <si>
    <t>Circulation PFR + Zone d'attente</t>
  </si>
  <si>
    <t>Localisation : Circulation UTDT</t>
  </si>
  <si>
    <t>Localisation : Salle d’Attente</t>
  </si>
  <si>
    <t>9.M.BH</t>
  </si>
  <si>
    <t>Localisation : Circulation interface</t>
  </si>
  <si>
    <t>Localisation : Petite circulation</t>
  </si>
  <si>
    <t>10.2.1.2.3</t>
  </si>
  <si>
    <t>Espace d'attente + Circulation 1 CMP</t>
  </si>
  <si>
    <t>Localisation : Circulation 2 CMP</t>
  </si>
  <si>
    <t>9.M.BJ</t>
  </si>
  <si>
    <t>Localisation : Circulation étage 1</t>
  </si>
  <si>
    <t>9.M.CX</t>
  </si>
  <si>
    <t>Localisation : Circulation addicto + Salle d'attente</t>
  </si>
  <si>
    <t>9.M.ET</t>
  </si>
  <si>
    <t>9.M.EU</t>
  </si>
  <si>
    <t>10.2.1.2.4</t>
  </si>
  <si>
    <t xml:space="preserve">Espace attente + circulation CS2R 1 </t>
  </si>
  <si>
    <t>Localisation : Circulation CS2R 2</t>
  </si>
  <si>
    <t>Localisation : Circulation Etage 2 (+ RE-PAIRE + C2SR)</t>
  </si>
  <si>
    <t>10.2.1.2.5</t>
  </si>
  <si>
    <t>Circulation service mobile 3</t>
  </si>
  <si>
    <t>Localisation : Circulation service mobile 2 + Espace impression</t>
  </si>
  <si>
    <t>Localisation : Circulation service mobile 1</t>
  </si>
  <si>
    <t>Localisation : Circulation étage 3</t>
  </si>
  <si>
    <t>Localisation : Cage escalier esc 3</t>
  </si>
  <si>
    <t>Localisation : Cage escalier esc 1</t>
  </si>
  <si>
    <t>Localisation : Cage escalier esc 2</t>
  </si>
  <si>
    <t>10.2.1.3</t>
  </si>
  <si>
    <t>PLAFOND EN DALLES MINERALES 600 x 600mm x 20 mm - Ossature apparente - Locaux techniques</t>
  </si>
  <si>
    <t>Local déchets</t>
  </si>
  <si>
    <t>Localisation : Local ménage</t>
  </si>
  <si>
    <t>Localisation : Local technique 1</t>
  </si>
  <si>
    <t>Localisation : Local technique 3</t>
  </si>
  <si>
    <t>Local technique 1</t>
  </si>
  <si>
    <t>Localisation : Local info</t>
  </si>
  <si>
    <t>Localisation : Local technique 2</t>
  </si>
  <si>
    <t>9.M.DH</t>
  </si>
  <si>
    <t>Localisation : Courants faibles</t>
  </si>
  <si>
    <t>Localisation : Local déchets</t>
  </si>
  <si>
    <t>Localisation : Local techn. 1</t>
  </si>
  <si>
    <t>Localisation : Courant faibles</t>
  </si>
  <si>
    <t>Local tech. 2</t>
  </si>
  <si>
    <t>Localisation : Courant faible</t>
  </si>
  <si>
    <t>Localisation : Local tech. 3</t>
  </si>
  <si>
    <t>10.2.1.4</t>
  </si>
  <si>
    <t>PLAFONNEMENT EN DALLES MINERALES 600x600x15 mm - Hydro - Sanitaires &amp; douches</t>
  </si>
  <si>
    <t>10.2.1.4.1</t>
  </si>
  <si>
    <t>Douche</t>
  </si>
  <si>
    <t>Localisation : Douche</t>
  </si>
  <si>
    <t>Localisation : Sanitaires</t>
  </si>
  <si>
    <t xml:space="preserve">Localisation : Sanitaires </t>
  </si>
  <si>
    <t>9.M.RDCB</t>
  </si>
  <si>
    <t>Sanit. Visit.</t>
  </si>
  <si>
    <t>Localisation : Sanit. Persos.</t>
  </si>
  <si>
    <t>Localisation : Sanit. Vsit.</t>
  </si>
  <si>
    <t>Localisation : Sanit. Visit.</t>
  </si>
  <si>
    <t>9.M.RDCH</t>
  </si>
  <si>
    <t>Sanit. Perso.</t>
  </si>
  <si>
    <t>Localisation : Sanit. Perso.</t>
  </si>
  <si>
    <t>Localisation : Sanit. visiteurs</t>
  </si>
  <si>
    <t>Localisation : Sanit. visit.</t>
  </si>
  <si>
    <t>9.M.EX</t>
  </si>
  <si>
    <t>9.M.EY</t>
  </si>
  <si>
    <t>9.M.EZ</t>
  </si>
  <si>
    <t>9.M.FA</t>
  </si>
  <si>
    <t>Localisation : Sanit Personnel</t>
  </si>
  <si>
    <t>9.M.FB</t>
  </si>
  <si>
    <t>9.M.FC</t>
  </si>
  <si>
    <t>9.M.FD</t>
  </si>
  <si>
    <t>9.M.FE</t>
  </si>
  <si>
    <t>9.M.R1</t>
  </si>
  <si>
    <t>Sanit Visit.</t>
  </si>
  <si>
    <t>Localisation : Sanit Visit.</t>
  </si>
  <si>
    <t>Localisation : Sanit Perso.</t>
  </si>
  <si>
    <t>9.M.R3</t>
  </si>
  <si>
    <t>10.2.1.5</t>
  </si>
  <si>
    <t>PLAFONNEMENT EN DALLES FIBRE DE BOIS 1200x600x15 mm - Acoustique - Salles de réunion</t>
  </si>
  <si>
    <t>Salle de réunion</t>
  </si>
  <si>
    <t>Salle de réunion commune INTERFACE / UTDT</t>
  </si>
  <si>
    <t>Localisation : Salle groupe Relax</t>
  </si>
  <si>
    <t>Localisation : Réunion commune ADDICTO-CRIAVS</t>
  </si>
  <si>
    <t>Salle de groupe 4</t>
  </si>
  <si>
    <t>Localisation : Salle de groupe 3</t>
  </si>
  <si>
    <t>Localisation : Salle de groupe 2</t>
  </si>
  <si>
    <t>Localisation : Salle de groupe famille &amp; réunion</t>
  </si>
  <si>
    <t>Localisation : Salle de groupe 1</t>
  </si>
  <si>
    <t>10.2.2</t>
  </si>
  <si>
    <t>JOUE VERTICALE DE PLAFONNEMENT</t>
  </si>
  <si>
    <t>10.2.2.1</t>
  </si>
  <si>
    <t>JOUE VERTICALE DE PLAFONNEMENT jusqu'à 0.80 m ht</t>
  </si>
  <si>
    <t>ML</t>
  </si>
  <si>
    <t>Cage d'escalier 5</t>
  </si>
  <si>
    <t>Localisation : Cage d'escalier 1</t>
  </si>
  <si>
    <t>Localisation : Cage d'escalier 2</t>
  </si>
  <si>
    <t>10.2.2.2</t>
  </si>
  <si>
    <t>JOUE VERTICALE DE PLAFONNEMENT jusqu'à 0.65 m ht</t>
  </si>
  <si>
    <t>Salle de pause</t>
  </si>
  <si>
    <t>Localisation : Salle de réunion</t>
  </si>
  <si>
    <t>Localisation : Vestiaires H</t>
  </si>
  <si>
    <t>Localisation : Salle d'Archives 3</t>
  </si>
  <si>
    <t>Localisation : Salle d'Archives 34</t>
  </si>
  <si>
    <t>10.2.2.3</t>
  </si>
  <si>
    <t>JOUE VERTICALE DE PLAFONNEMENT jusqu'à 0.40 m ht</t>
  </si>
  <si>
    <t>Circulation RDC bas</t>
  </si>
  <si>
    <t>10.2.2.4</t>
  </si>
  <si>
    <t>JOUE VERTICALE DE PLAFONNEMENT jusqu'à 0.30 m ht</t>
  </si>
  <si>
    <t>Circulation PFR</t>
  </si>
  <si>
    <t>Localisation : Circulation UDT</t>
  </si>
  <si>
    <t>10.2.2.5</t>
  </si>
  <si>
    <t>JOUE VERTICALE DE PLAFONNEMENT jusqu'à 0.20 m ht</t>
  </si>
  <si>
    <t>Entre zone attente et circulation PFR</t>
  </si>
  <si>
    <t>Entre salle d'attente &amp; Circulation ADDICTO</t>
  </si>
  <si>
    <t>Entre espace impression &amp; Circulation service mobile 2</t>
  </si>
  <si>
    <t>Localisation : Circulation mobile 1</t>
  </si>
  <si>
    <t>10.2.2.6</t>
  </si>
  <si>
    <t xml:space="preserve">   JOUE VERTICALE DE PLAFONNEMENT jusqu'à 0.60 m ht</t>
  </si>
  <si>
    <t>Localisation : A définir en cours de chantier</t>
  </si>
  <si>
    <t>10.2.3</t>
  </si>
  <si>
    <t>ISOLATION EN PLENUM DE PLAFOND SUSPENDU</t>
  </si>
  <si>
    <t>10.2.3.1</t>
  </si>
  <si>
    <t>Localisation : EN PLENUM DES PLAFONDS DANS LES LOCAUX SITUES SOUS LES TOITURES TERRASSES EXISTANTES
(étanchéité non refaite en base)</t>
  </si>
  <si>
    <t>NIVEAU RDC HAUT</t>
  </si>
  <si>
    <t>locaux salle de consultations, entrée, accueil, secrétariat (pour la partie située sous la toiture terrasse existante)</t>
  </si>
  <si>
    <t>Localisation : NIVEAU R+1
Locaux réaménagés dans l'aile nord situés sous la toiture terrasse (service Addicto)</t>
  </si>
  <si>
    <t>Localisation : NIVEAU R+2
Dans locaux réaménagés sous la toiture terrasse (bureaux mutualisés, CS2R)</t>
  </si>
  <si>
    <t>Localisation : NIVEAU R+3
en plénum des plafonds situés sous la toiture terrasse</t>
  </si>
  <si>
    <t>10.2.3.2</t>
  </si>
  <si>
    <t>Localisation : EN PLENUM DE L'ENSEMBLE DES PLAFONDS DU NIVEAU R+3</t>
  </si>
  <si>
    <t>10.3</t>
  </si>
  <si>
    <t>DOUBLAGE &amp; CLOISONNEMENT</t>
  </si>
  <si>
    <t>10.3.1</t>
  </si>
  <si>
    <t xml:space="preserve">CONTRE-CLOISONS DE DOUBLAGE DES PAROIS   </t>
  </si>
  <si>
    <t>10.3.1.1</t>
  </si>
  <si>
    <t>CONTRE-CLOISON DOUBLAGE BA18 + ISOLATION LAINE MINERALE DE 140 mm EP. R &gt; 4.35 m².K/W</t>
  </si>
  <si>
    <t>10.3.1.1.1</t>
  </si>
  <si>
    <t>CONTRE-CLOISON DOUBLAGE BA18 + ISOLATION LAINE MINERALE DE 140 mm EP. R &gt; 4.35 m².K/W / RDC "BAS"</t>
  </si>
  <si>
    <t>Localisation : DOUBLAGES SUR MUR DONNANT SUR L'EXTERIEURE</t>
  </si>
  <si>
    <t>10.3.1.1.2</t>
  </si>
  <si>
    <t>CONTRE-CLOISON DOUBLAGE BA18 + ISOLATION LAINE MINERALE DE 140 mm EP. R &gt; 4.35 m².K/W / RDC</t>
  </si>
  <si>
    <t>NIVEAU RDC</t>
  </si>
  <si>
    <t>10.3.1.1.3</t>
  </si>
  <si>
    <t>CONTRE-CLOISON DOUBLAGE BA18 + ISOLATION LAINE MINERALE DE 140 mm EP. R &gt; 4.35 m².K/W / R+1</t>
  </si>
  <si>
    <t>NIVEAU R+1</t>
  </si>
  <si>
    <t>10.3.1.1.4</t>
  </si>
  <si>
    <t>CONTRE-CLOISON DOUBLAGE BA18 + ISOLATION LAINE MINERALE DE 140 mm EP. R &gt; 4.35 m².K/W / R+2</t>
  </si>
  <si>
    <t>NIVEAU R+2</t>
  </si>
  <si>
    <t>10.3.1.1.5</t>
  </si>
  <si>
    <t>CONTRE-CLOISON DOUBLAGE BA18 + ISOLATION LAINE MINERALE DE 140 mm EP. R &gt; 4.35 m².K/W / R+3</t>
  </si>
  <si>
    <t>Localisation : DOUBLAGE EN PARTIE BASSE AU DROIT DU MUR A OSSATURE BOIS SUR 2.60 m Ht</t>
  </si>
  <si>
    <t>NIVEAU R+3</t>
  </si>
  <si>
    <t>10.3.1.2</t>
  </si>
  <si>
    <t>CONTRE-CLOISON DOUBLAGE BA18 + ISOLATION LAINE MINERALE DE 75 mm EP. R &gt; 2.35 m².K/W</t>
  </si>
  <si>
    <t>10.3.1.2.1</t>
  </si>
  <si>
    <t>CONTRE-CLOISON DOUBLAGE BA18 + ISOLATION LAINE MINERALE DE 75 mm EP. R &gt; 2.35 m².K/W / RDC "BAS"</t>
  </si>
  <si>
    <t>Localisation : SUIVANT PLAN ARCHITECTE EN DOUBLAGE DE MUR DE REFEND</t>
  </si>
  <si>
    <t>10.3.1.2.2</t>
  </si>
  <si>
    <t>CONTRE-CLOISON DOUBLAGE BA18 + ISOLATION LAINE MINERALE DE 75 mm EP. R &gt; 2.35 m².K/W / RDC</t>
  </si>
  <si>
    <t>10.3.1.2.3</t>
  </si>
  <si>
    <t>CONTRE-CLOISON DOUBLAGE BA18 + ISOLATION LAINE MINERALE DE 75 mm EP. R &gt; 2.35 m².K/W / R+1</t>
  </si>
  <si>
    <t>10.3.1.2.4</t>
  </si>
  <si>
    <t>CONTRE-CLOISON DOUBLAGE BA18 + ISOLATION LAINE MINERALE DE 75 mm EP. R &gt; 2.35 m².K/W / R+2</t>
  </si>
  <si>
    <t>Localisation : SUIVANT PLAN ARCHITECTE EN DOUBLAGE DE MUR DE REFEND ISOLE</t>
  </si>
  <si>
    <t>10.3.1.2.5</t>
  </si>
  <si>
    <t>CONTRE-CLOISON DOUBLAGE BA18 + ISOLATION LAINE MINERALE DE 75 mm EP. R &gt; 2.35 m².K/W / R+3</t>
  </si>
  <si>
    <t>10.3.1.3</t>
  </si>
  <si>
    <t>CONTRE-CLOISON DOUBLAGE BA18 (sans isolant)</t>
  </si>
  <si>
    <t>10.3.1.3.1</t>
  </si>
  <si>
    <t>CONTRE-CLOISON DOUBLAGE BA18 (sans isolant) / RDC "BAS"</t>
  </si>
  <si>
    <t>Localisation : SUIVANT PLAN ARCHITECTE EN DOUBLAGE DE MUR DE REFEND NON ISOLE</t>
  </si>
  <si>
    <t>10.3.1.3.2</t>
  </si>
  <si>
    <t>CONTRE-CLOISON DOUBLAGE BA18 (sans isolant) / RDC</t>
  </si>
  <si>
    <t>10.3.1.3.3</t>
  </si>
  <si>
    <t>CONTRE-CLOISON DOUBLAGE BA18 (sans isolant) / R+1</t>
  </si>
  <si>
    <t>10.3.1.3.4</t>
  </si>
  <si>
    <t>CONTRE-CLOISON DOUBLAGE BA18 (sans isolant) / R+2</t>
  </si>
  <si>
    <t>10.3.1.3.5</t>
  </si>
  <si>
    <t>CONTRE-CLOISON DOUBLAGE BA18 (sans isolant) / R+3</t>
  </si>
  <si>
    <t>10.3.1.4</t>
  </si>
  <si>
    <t>RETOUR DE DOUBLAGES EN EMBRASURES D'OUVERTURES JUSQU'A 0.40ml + ISOLANT LAINE MINERALE 40 MM</t>
  </si>
  <si>
    <t>Localisation : RETOUR DE DOUBLAGES EN EMBRASURE D'OUVERTURE</t>
  </si>
  <si>
    <t>10.3.2</t>
  </si>
  <si>
    <t>CLOISON PLAQUE DE PLATRE SUR OSSATURE METALLIQUE</t>
  </si>
  <si>
    <t>10.3.2.1</t>
  </si>
  <si>
    <t>CLOISON DE DISTRIBUTION "PROVISOIRE" TYPE 98/48 mm + ISOLANT - Rw+C &gt; ou égal à 52dB</t>
  </si>
  <si>
    <t>10.3.2.1.1</t>
  </si>
  <si>
    <t>CLOISON DE DISTRIBUTION "PROVISOIRE" TYPE 98/48 mm + ISOLANT - Rw+C &gt; ou égal à 52dB - Tous niveaux</t>
  </si>
  <si>
    <t>Localisation : CLOISON PROVISOIRE AU DROIT DE LA CIRCULATION RDC HAUT</t>
  </si>
  <si>
    <t>10.3.2.2</t>
  </si>
  <si>
    <t>CLOISON DE DISTRIBUTION TYPE 98/48 mm "Duotech" + ISOLANT - Rw+C &gt; ou égal à 57dB</t>
  </si>
  <si>
    <t>10.3.2.2.1</t>
  </si>
  <si>
    <t>CLOISON DE DISTRIBUTION TYPE 98/48 mm "Duotech"+ ISOLANT / NIVEAU RDC - Rw+C &gt; ou égal à 57dB</t>
  </si>
  <si>
    <t xml:space="preserve">Localisation : NIVEAU RDC </t>
  </si>
  <si>
    <t>Aile Nord</t>
  </si>
  <si>
    <t>Entre bureau médecin et sanitaire</t>
  </si>
  <si>
    <t>Localisation : Entre bureau entretien 2 &amp; 3</t>
  </si>
  <si>
    <t>Localisation : Entre bureau entretien 3 &amp; salle détente</t>
  </si>
  <si>
    <t>Localisation : Aile centrale</t>
  </si>
  <si>
    <t>Entre consultation 9 &amp; 10</t>
  </si>
  <si>
    <t>Localisation : Entre consultation 10 &amp; 11</t>
  </si>
  <si>
    <t>Localisation : Entre consultation 11 &amp; Délivérance 1 + Sanit. peros + Pharmacie</t>
  </si>
  <si>
    <t>Localisation : Entre Délivérance 1 &amp; Délivérance 2 + Pharmacie</t>
  </si>
  <si>
    <t>Localisation : Entre Délivérance 2 &amp; Délivérance 3</t>
  </si>
  <si>
    <t>Localisation : Entre Délivérance 3 &amp; Secrétariat accueil</t>
  </si>
  <si>
    <t>Localisation : Entre Secrétariat accueil &amp; Coffres + Sas + Salle d'attente</t>
  </si>
  <si>
    <t>Localisation : Entre consultation 7 &amp; salle de soins</t>
  </si>
  <si>
    <t>Localisation : Entre Salle de soins &amp; Consultation 6</t>
  </si>
  <si>
    <t>Localisation : Entre consultation 6 &amp; 5</t>
  </si>
  <si>
    <t>Localisation : Entre consultation 5 &amp; 4</t>
  </si>
  <si>
    <t>Localisation : Entre consultation 4 &amp; 3</t>
  </si>
  <si>
    <t>Localisation : Entre consultation 3 &amp; 2</t>
  </si>
  <si>
    <t>Localisation : Entre consultation 2 &amp; 1</t>
  </si>
  <si>
    <t>Localisation : Entre consultation 1 &amp; Salle d'attente</t>
  </si>
  <si>
    <t>Localisation : Entre Salle d'attente &amp; Bur. Infirmier</t>
  </si>
  <si>
    <t>Localisation : Aile Sud</t>
  </si>
  <si>
    <t>Entre consultation 3 &amp; 2</t>
  </si>
  <si>
    <t>Localisation : Entre consultation 1 &amp; 4</t>
  </si>
  <si>
    <t>Localisation : Entre consultation 4 &amp; Sanit visit.</t>
  </si>
  <si>
    <t>Localisation : Ente accueil bat 26 &amp; Secrétariat bat 26</t>
  </si>
  <si>
    <t>Localisation : Entre Secrétariat bat 26 &amp; Salle de réunion commune</t>
  </si>
  <si>
    <t>Localisation : Entre Salle de réunion commune &amp; Sanit. Visit. + Circulation</t>
  </si>
  <si>
    <t>10.3.2.2.2</t>
  </si>
  <si>
    <t>CLOISON DE DISTRIBUTION TYPE 98/48 mm "Duotech" + ISOLANT / NIVEAU R+1 - Rw+C &gt; ou égal à 57dB</t>
  </si>
  <si>
    <t>Entre bureau 11 &amp; 12</t>
  </si>
  <si>
    <t>Localisation : Entre bureau 12 &amp; 13</t>
  </si>
  <si>
    <t>Localisation : Entre bureau 13 &amp; 14</t>
  </si>
  <si>
    <t>Localisation : Entre bureau 14 &amp; 15</t>
  </si>
  <si>
    <t>Localisation : Entre bureau 10 &amp; 9</t>
  </si>
  <si>
    <t>Localisation : Entre bureau 9 &amp; 8</t>
  </si>
  <si>
    <t>Localisation : Entre bureau 8 &amp; 7</t>
  </si>
  <si>
    <t>Entre bureau 16 &amp; 17 + Salle d'attente 3</t>
  </si>
  <si>
    <t>Localisation : Entre bureau 17 &amp; 18</t>
  </si>
  <si>
    <t>Localisation : Entre bureau 18 &amp; 19 + Sanit. Persos</t>
  </si>
  <si>
    <t>Localisation : Entre Bureau 19 &amp; 20</t>
  </si>
  <si>
    <t>Localisation : Entre Bureau 20 &amp; Salle d'attente + Salle de soins + Salle de réunion</t>
  </si>
  <si>
    <t>Localisation : Entre salle de soin &amp; salle d'attente 1 + 2</t>
  </si>
  <si>
    <t>Localisation : Entre salle de réunion &amp; Salle de soins + Salle d'attente 1 + Salle de détente  / Repos</t>
  </si>
  <si>
    <t>Localisation : Entre Salle de détente  / Repos &amp; Sanit. Visiteurs + Salle de groupe Relax</t>
  </si>
  <si>
    <t>Localisation : Entre bureau 6 &amp; 5</t>
  </si>
  <si>
    <t>Localisation : Entre bureau 5 &amp; 4</t>
  </si>
  <si>
    <t>Localisation : Entre bureau 4 &amp; 3</t>
  </si>
  <si>
    <t>Localisation : Entre bureau 3 &amp; 2</t>
  </si>
  <si>
    <t>Localisation : Entre bureau 2 &amp; 1</t>
  </si>
  <si>
    <t>Localisation : Entre bureau 1 &amp; Bureau IDE</t>
  </si>
  <si>
    <t>Localisation : Entre Bureau IDE &amp; Accueil secrétariat</t>
  </si>
  <si>
    <t>Entre Bureau relax 1 &amp; Bureau relax 2</t>
  </si>
  <si>
    <t>Localisation : Entre Bureau relax 2 &amp; Bureau polyvalent 1</t>
  </si>
  <si>
    <t>Localisation : Entre Bureau polyvalent 1 &amp; 2</t>
  </si>
  <si>
    <t>Localisation : Entre Bureau polyvalent &amp; Bureau 1</t>
  </si>
  <si>
    <t>Localisation : Entre Bureau 1 &amp; 2</t>
  </si>
  <si>
    <t>Localisation : Aile Ouest</t>
  </si>
  <si>
    <t>Entre Espace disponible &amp; Bureau 1</t>
  </si>
  <si>
    <t>Localisation : Entre Bureau 1 &amp; Médiation cuisine</t>
  </si>
  <si>
    <t>Localisation : Entre Médiation cuisine &amp; Bureau 2</t>
  </si>
  <si>
    <t>Localisation : Entre Bureau 2 &amp; Bureau 3</t>
  </si>
  <si>
    <t>Localisation : Entre Bureau 3 &amp; Médiation</t>
  </si>
  <si>
    <t>Localisation : Entre Médiation &amp; Bureau IDE</t>
  </si>
  <si>
    <t>Localisation : Entre Bureau IDE &amp; Activité création</t>
  </si>
  <si>
    <t>Localisation : Entre Activité création &amp; Bureau 4</t>
  </si>
  <si>
    <t>Localisation : Entre Bureau 4 &amp; Médiation</t>
  </si>
  <si>
    <t>Localisation : Entre Médiation &amp; Bureau médecin</t>
  </si>
  <si>
    <t>Localisation : Entre Bureau médecin &amp; Salle d'attente</t>
  </si>
  <si>
    <t>Localisation : Entre Réunion commune ADDICTO - CRIAVS &amp; Bureau des entrée</t>
  </si>
  <si>
    <t>Localisation : Entre Réunion commune ADDICTO - CRIAVS</t>
  </si>
  <si>
    <t>Localisation : Entre espace détente &amp; Salle de soins + Sanit. Visit.</t>
  </si>
  <si>
    <t>Localisation : Entre salle de soins &amp;  Sanit. Visit.</t>
  </si>
  <si>
    <t>10.3.2.2.3</t>
  </si>
  <si>
    <t>CLOISON DE DISTRIBUTION TYPE 98/48 mm "Duotech" + ISOLANT / NIVEAU R+2 - Rw+C &gt; ou égal à 57dB</t>
  </si>
  <si>
    <t>Entre Bureau cadre &amp; Consultation 9</t>
  </si>
  <si>
    <t>Localisation : Entre Salle de groupe 4 &amp; consultation 8</t>
  </si>
  <si>
    <t>Entre salle de groupe 3 &amp; Salle de groupe 2 + Sanit. Visit.</t>
  </si>
  <si>
    <t>Localisation : Entre salle de groupe 2 &amp; Open space IDE+ Sanit. Visit.</t>
  </si>
  <si>
    <t>Localisation : Entre Open space IDE &amp; Salle de groupe Famille &amp; Réunion + Sanit. Perso.</t>
  </si>
  <si>
    <t>Localisation : Entre Salle de groupe Famille et Réunion &amp; Salle de groupe 1 + Sanit. Perso.</t>
  </si>
  <si>
    <t>Localisation : Entre Consultation 7 &amp; 6</t>
  </si>
  <si>
    <t>Localisation : Entre Consultation 6 &amp; 5</t>
  </si>
  <si>
    <t>Localisation : Entre Consultation 5 &amp; Salle de soins</t>
  </si>
  <si>
    <t>Localisation : Entre Salle de soins &amp; Salle d'attente</t>
  </si>
  <si>
    <t>Localisation : Entre Salle d'attente &amp; Consultation 4</t>
  </si>
  <si>
    <t>Localisation : Entre Consultation 4 &amp; 3</t>
  </si>
  <si>
    <t>Localisation : Entre Consultation 3 &amp; 2</t>
  </si>
  <si>
    <t>Localisation : Entre Consultation 2 &amp; 1</t>
  </si>
  <si>
    <t>Entre Bureau IDE &amp; Bureau consult. 1</t>
  </si>
  <si>
    <t>Localisation : Entre Bureau consult. 1 &amp; 2</t>
  </si>
  <si>
    <t>Localisation : Entre Bureau consult. 2 &amp; Salle de groupe 2</t>
  </si>
  <si>
    <t>Localisation : Entre Salle de groupe 2 &amp; Local technique 2</t>
  </si>
  <si>
    <t>Entre bureau mutualisé 1 &amp; Bureau 1 Loire A2D</t>
  </si>
  <si>
    <t>Localisation : Entre bureau mutualisé 2 &amp; Bureau 2 Loire A2D</t>
  </si>
  <si>
    <t>10.3.2.2.4</t>
  </si>
  <si>
    <t>CLOISON DE DISTRIBUTION TYPE 98/48 mm "Duotech" + ISOLANT / NIVEAU R+3 - Rw+C &gt; ou égal à 57dB</t>
  </si>
  <si>
    <t>Aile centrale</t>
  </si>
  <si>
    <t>Entre Bureau 8 &amp; 7</t>
  </si>
  <si>
    <t>Localisation : Entre Bureau 7 &amp; 9</t>
  </si>
  <si>
    <t>Localisation : Entre Bureau 9 &amp; 10</t>
  </si>
  <si>
    <t>Localisation : Entre Bureau 10 &amp; 11</t>
  </si>
  <si>
    <t>Localisation : Entre Bureau 11 &amp; 12</t>
  </si>
  <si>
    <t>Localisation : Entre Bureau 12 &amp; 13</t>
  </si>
  <si>
    <t>Localisation : Entre Bureau 13 &amp; 14</t>
  </si>
  <si>
    <t>Localisation : Entre Bureau entretien 3 &amp; Bureau 6</t>
  </si>
  <si>
    <t>Localisation : Entre Bureau 6 &amp; 5</t>
  </si>
  <si>
    <t>Localisation : Entre Bureau 5 &amp; 4</t>
  </si>
  <si>
    <t>Localisation : Entre Bureau 4 &amp; 3</t>
  </si>
  <si>
    <t>Localisation : Entre Bureau 3 &amp; 2</t>
  </si>
  <si>
    <t>Localisation : Entre Bureau 2 &amp; 1</t>
  </si>
  <si>
    <t>Localisation : Entre Bureau 1 &amp; Bureau entretien 2</t>
  </si>
  <si>
    <t>Localisation : Entre Bureau entretien 2 &amp; Bureau entretien 1</t>
  </si>
  <si>
    <t>Entre Bureau 13 &amp; salle de réunion</t>
  </si>
  <si>
    <t>Localisation : Entre salle de réunion &amp; Bureau 16</t>
  </si>
  <si>
    <t>Localisation : Entre Bureau 16 &amp; Réfectoire</t>
  </si>
  <si>
    <t>Localisation : Entre Réfectoire &amp; local technique 2</t>
  </si>
  <si>
    <t>10.3.2.3</t>
  </si>
  <si>
    <t>CLOISON DE DISTRIBUTION TYPE 98/48 mm + ISOLANT - Rw+C &gt; ou égal à 52dB</t>
  </si>
  <si>
    <t>10.3.2.3.1</t>
  </si>
  <si>
    <t>CLOISON DE DISTRIBUTION TYPE 98/48 mm + ISOLANT / NIVEAU RDC "BAS" - Rw+C &gt; ou égal à 52dB</t>
  </si>
  <si>
    <t>Localisation : DISTRIBUTION DE L'ENSEMBLE DES NIVEAUX</t>
  </si>
  <si>
    <t>Localisation : Ajout d'une cloison dans la circulation 2 pour porte DAS vers la salle de pause</t>
  </si>
  <si>
    <t>10.3.2.3.2</t>
  </si>
  <si>
    <t>CLOISON DE DISTRIBUTION TYPE 98/48 mm + ISOLANT / NIVEAU RDC - Rw+C &gt; ou égal à 52dB</t>
  </si>
  <si>
    <t>Localisation : DISTRIBUTION DE L'ENSEMBLE DES NIVEAUX
Excepté cloison compté ci-dessus</t>
  </si>
  <si>
    <t>Localisation : Déduction cloison 98/48 entre bureau compté ci-dessus</t>
  </si>
  <si>
    <t>Localisation : Complément suivant plans du 23-06-2026</t>
  </si>
  <si>
    <t>Accueil Bât 26</t>
  </si>
  <si>
    <t>Localisation : Secrétariat Bât 26</t>
  </si>
  <si>
    <t>Localisation : Complément suivant demande Architecte pour mise en place de portes provisoires pour condamner l'accès aux ailes non aménagées au R+1 - R+2 - R+3</t>
  </si>
  <si>
    <t>10.3.2.3.3</t>
  </si>
  <si>
    <t>CLOISON DE DISTRIBUTION TYPE 98/48 mm + ISOLANT / NIVEAU R+1 - Rw+C &gt; ou égal à 52dB</t>
  </si>
  <si>
    <t>Localisation : Ajout de cloisons dans les circulations du service Addicto pour portes DAS suivant remarque du bureau de contrôle</t>
  </si>
  <si>
    <t>10.3.2.3.4</t>
  </si>
  <si>
    <t>CLOISON DE DISTRIBUTION TYPE 98/48 mm + ISOLANT / NIVEAU R+2 - Rw+C &gt; ou égal à 52dB</t>
  </si>
  <si>
    <t>9.C</t>
  </si>
  <si>
    <t>Localisation : Ajout de cloison pour porte DAS dans circulation CS2R 1</t>
  </si>
  <si>
    <t>10.3.2.3.5</t>
  </si>
  <si>
    <t>CLOISON DE DISTRIBUTION TYPE 98/48 mm + ISOLANT / NIVEAU R+3 - Rw+C &gt; ou égal à 52dB</t>
  </si>
  <si>
    <t>10.3.2.3.6</t>
  </si>
  <si>
    <t>CLOISON DE DISTRIBUTION TYPE 98/48 mm + ISOLANT - Complément dans salle de groupe - R+2</t>
  </si>
  <si>
    <t>Localisation : HYPOTHESES :
Ajout d'un placard de 1.00 long x 0.60 profondeur (2 côtés) dans chaque salle de groupe- Suivant demande MO du 16-06-2026</t>
  </si>
  <si>
    <t>10.3.2.3.7</t>
  </si>
  <si>
    <t xml:space="preserve">   CLOISON DE DISTRIBUTION TYPE 98/48 mm + ISOLANT - Complément dans salle de groupe - R+1</t>
  </si>
  <si>
    <t>PROVISION</t>
  </si>
  <si>
    <t>10.3.2.4</t>
  </si>
  <si>
    <t>CLOISON SEPARATIVE TYPE SAD 180mm + ISOLANT / R+1 - R+2 - Rw+C &gt; ou égal à 67dB</t>
  </si>
  <si>
    <t>Entre dégagement &amp; Espace disponible</t>
  </si>
  <si>
    <t>Localisation : Entre local tech 3 + dégagement &amp; REUNION ADDICTO CRIAVS</t>
  </si>
  <si>
    <t>10.3.2.5</t>
  </si>
  <si>
    <t>CLOISON SEPARATIVE TYPE SAA 180mm + ISOLANT / RDC BAS - Rw+C &gt; ou égal à 67dB</t>
  </si>
  <si>
    <t>Entre circulation RDC bas &amp; Bureau 1 + Rangement</t>
  </si>
  <si>
    <t>Localisation : Entre circulation RDC bas &amp; Salle de relaxation</t>
  </si>
  <si>
    <t>Localisation : Entre Bureau 1 &amp; Rangement</t>
  </si>
  <si>
    <t>Localisation : Entre Accueil &amp; Salle de sport</t>
  </si>
  <si>
    <t>Localisation : Entre circulation RDC bas &amp; SAS</t>
  </si>
  <si>
    <t>Localisation : Entre salle de relaxation &amp; salle de sport</t>
  </si>
  <si>
    <t>10.3.2.6</t>
  </si>
  <si>
    <t>CLOISON SEPARATIVE TYPE SAD 160mm + ISOLANT - Rw+C &gt; ou égal à 64dB</t>
  </si>
  <si>
    <t>Localisation : NIVEAU RDC - Au droit du sas d'entrée</t>
  </si>
  <si>
    <t>10.3.2.7</t>
  </si>
  <si>
    <t>CLOISON SEPARATIVE TYPE SAA 120 mm + ISOLANT / R+2 - Rw+C &gt; ou égal à 61dB</t>
  </si>
  <si>
    <t xml:space="preserve">Entre office et rangement </t>
  </si>
  <si>
    <t>Localisation : Entre office et bureau cadre</t>
  </si>
  <si>
    <t>10.3.3</t>
  </si>
  <si>
    <t>CLOISON GAINE TECHNIQUE SUR OSSATURE</t>
  </si>
  <si>
    <t>10.3.3.1</t>
  </si>
  <si>
    <t>CLOISON DE GAINE TECHNIQUE</t>
  </si>
  <si>
    <t>10.3.3.1.1</t>
  </si>
  <si>
    <t>CLOISON DE GAINE TECHNIQUE / RDC "Bas"</t>
  </si>
  <si>
    <t>Localisation : GAINES TECHNIQUE</t>
  </si>
  <si>
    <t>Sanitaires</t>
  </si>
  <si>
    <t>Localisation : Sanitaires (x2)</t>
  </si>
  <si>
    <t>10.3.3.1.2</t>
  </si>
  <si>
    <t>CLOISON DE GAINE TECHNIQUE / RDC</t>
  </si>
  <si>
    <t>Côté gauche</t>
  </si>
  <si>
    <r>
      <rPr>
        <i/>
        <u/>
        <sz val="8"/>
        <color rgb="FF000000"/>
        <rFont val="Arial"/>
        <family val="2"/>
      </rPr>
      <t>Côté gauche</t>
    </r>
    <r>
      <rPr>
        <i/>
        <sz val="8"/>
        <color rgb="FF000000"/>
        <rFont val="Arial"/>
        <family val="2"/>
      </rPr>
      <t xml:space="preserve"> </t>
    </r>
  </si>
  <si>
    <t>Bureau entretien 2</t>
  </si>
  <si>
    <t>Localisation : Salle de détente PFR - UTDT</t>
  </si>
  <si>
    <t>Localisation : Côté central</t>
  </si>
  <si>
    <r>
      <rPr>
        <i/>
        <sz val="8"/>
        <color rgb="FF000000"/>
        <rFont val="Arial"/>
        <family val="2"/>
      </rPr>
      <t xml:space="preserve">Localisation : </t>
    </r>
    <r>
      <rPr>
        <i/>
        <u/>
        <sz val="8"/>
        <color rgb="FF000000"/>
        <rFont val="Arial"/>
        <family val="2"/>
      </rPr>
      <t>Côté central</t>
    </r>
  </si>
  <si>
    <t>Sanit. Perso. (x2)</t>
  </si>
  <si>
    <t>Localisation : Sanit. Perso. (x2)</t>
  </si>
  <si>
    <t>Localisation : Secrétariat accueil</t>
  </si>
  <si>
    <t>Localisation : Côté droit</t>
  </si>
  <si>
    <r>
      <rPr>
        <i/>
        <sz val="8"/>
        <color rgb="FF000000"/>
        <rFont val="Arial"/>
        <family val="2"/>
      </rPr>
      <t xml:space="preserve">Localisation : </t>
    </r>
    <r>
      <rPr>
        <i/>
        <u/>
        <sz val="8"/>
        <color rgb="FF000000"/>
        <rFont val="Arial"/>
        <family val="2"/>
      </rPr>
      <t>Côté droit</t>
    </r>
  </si>
  <si>
    <t>Consultation 3</t>
  </si>
  <si>
    <t>10.3.3.1.3</t>
  </si>
  <si>
    <t>CLOISON DE GAINE TECHNIQUE / R+1</t>
  </si>
  <si>
    <t>Espace attente</t>
  </si>
  <si>
    <t>Sanit. perso. x2</t>
  </si>
  <si>
    <t>Localisation : Sanit. visiteurs. x2</t>
  </si>
  <si>
    <t>Bureau relax</t>
  </si>
  <si>
    <t>Localisation : Sanit. perso. x2</t>
  </si>
  <si>
    <t>Localisation : Côté bas</t>
  </si>
  <si>
    <r>
      <rPr>
        <i/>
        <sz val="8"/>
        <color rgb="FF000000"/>
        <rFont val="Arial"/>
        <family val="2"/>
      </rPr>
      <t xml:space="preserve">Localisation : </t>
    </r>
    <r>
      <rPr>
        <i/>
        <u/>
        <sz val="8"/>
        <color rgb="FF000000"/>
        <rFont val="Arial"/>
        <family val="2"/>
      </rPr>
      <t>Côté bas</t>
    </r>
  </si>
  <si>
    <t>Réunion commune Addicto - CRIAVS</t>
  </si>
  <si>
    <t>Localisation : Réunion commune Addicto - CRIAVS</t>
  </si>
  <si>
    <t>Localisation : Espace détente patients</t>
  </si>
  <si>
    <t>Localisation : Sanit.</t>
  </si>
  <si>
    <t>10.3.3.1.4</t>
  </si>
  <si>
    <t>CLOISON DE GAINE TECHNIQUE / R+2</t>
  </si>
  <si>
    <t>Localisation : Salle de groupe 4</t>
  </si>
  <si>
    <t>Sanit. visit. x2</t>
  </si>
  <si>
    <t>Bureau IDE</t>
  </si>
  <si>
    <t>Localisation : Sanit. visit. x2</t>
  </si>
  <si>
    <t>Localisation : Bureau 1 Loire A2D</t>
  </si>
  <si>
    <t>Localisation : Bureau 2 Loire A2D</t>
  </si>
  <si>
    <t>10.3.3.1.5</t>
  </si>
  <si>
    <t>CLOISON DE GAINE TECHNIQUE / R+3</t>
  </si>
  <si>
    <t>Bureau 6 médecin 2</t>
  </si>
  <si>
    <t>Localisation : Bureau 1 Médecin 1</t>
  </si>
  <si>
    <t>Localisation : Circulation commune</t>
  </si>
  <si>
    <t>Bureau 13 secrétariat</t>
  </si>
  <si>
    <t>Localisation : Circulation Etage 3</t>
  </si>
  <si>
    <t>10.3.4</t>
  </si>
  <si>
    <t>PLUS-VALUE POUR PLAQUE DE PLATRE HYDRO / PIECE HUMIDE</t>
  </si>
  <si>
    <t>Localisation : ENSEMBLE DES PAROIS DES DOUCHES</t>
  </si>
  <si>
    <t>NIVEAU REZ-DE-CHAUSSEE "BAS"</t>
  </si>
  <si>
    <t>10.3.5</t>
  </si>
  <si>
    <t xml:space="preserve">CLOISONS EN CARREAUX DE TERRE CUITE  </t>
  </si>
  <si>
    <t>10.3.5.1</t>
  </si>
  <si>
    <t>CLOISON CARREAUX TERRE CUITE de 100mm - CF 1H</t>
  </si>
  <si>
    <t>Localisation : DISTRIBUTION DANS LES COMBLES</t>
  </si>
  <si>
    <t>NIVEAU COMBLES</t>
  </si>
  <si>
    <t>Local maintenance gaine 02</t>
  </si>
  <si>
    <t>Localisation : Local maintenance gaine 04</t>
  </si>
  <si>
    <t>Localisation : Cloison de séparation des combles</t>
  </si>
  <si>
    <t>Localisation : Local maintenance gaine 06</t>
  </si>
  <si>
    <t>Localisation : Local maintenance gaine 08</t>
  </si>
  <si>
    <t>Localisation : Local maintenance gaine 11</t>
  </si>
  <si>
    <t>Localisation : Gaine de désenfumage (1)</t>
  </si>
  <si>
    <t>Localisation : Cloisonnement sur cage d'escalier</t>
  </si>
  <si>
    <t>Localisation : Local maintenance gaine EXTR</t>
  </si>
  <si>
    <t>Localisation : Gaine de désenfumage (2)</t>
  </si>
  <si>
    <t>Local maintenance EXTR 01</t>
  </si>
  <si>
    <t>Cloison de distribution entre les 3 locaux non aménagé</t>
  </si>
  <si>
    <t>10.3.6</t>
  </si>
  <si>
    <t>AMENAGEMENT DE NICHES MURALE POUR RADIATEUR  EN PLAQUES DE PLATRE / CLOISON - NIVEAU RDC</t>
  </si>
  <si>
    <t>10.3.6.1</t>
  </si>
  <si>
    <t>AMENAGEMENT DE NICHES MURALES POUR RADIATEURS EN PLAQUES DE PLATRE / NIVEAU RDC</t>
  </si>
  <si>
    <t>10.3.6.1.1</t>
  </si>
  <si>
    <t>AMENAGEMENT DE NICHE POUR RADIATEUR DE 1.00 m larg x 1.10 m ht x 0.20 m prof env EN PLAQUES DE PLATRE</t>
  </si>
  <si>
    <t>FF</t>
  </si>
  <si>
    <t>10.3.6.1.2</t>
  </si>
  <si>
    <t>AMENAGEMENT DE NICHE POUR RADIATEUR DE 1.10 à 1.30 m larg x 1.10 m ht x 0.20 m prof env EN PLAQUES DE PLATRE</t>
  </si>
  <si>
    <t>10.3.6.1.3</t>
  </si>
  <si>
    <t>AMENAGEMENT DE NICHE POUR RADIATEUR DE 2.60 m à 2.80 larg x 1.31 m ht x 0.20 m prof env EN PLAQUES DE PLATRE</t>
  </si>
  <si>
    <t>10.3.6.1.4</t>
  </si>
  <si>
    <t>AMENAGEMENT DE NICHE POUR RADIATEUR DE 2.80 à 2.90 m larg x 0.98 m ht x 0.20 m prof env EN PLAQUES DE PLATRE</t>
  </si>
  <si>
    <t>10.3.6.1.5</t>
  </si>
  <si>
    <t>AMENAGEMENT DE NICHE POUR RADIATEUR DE 2.80 à 2.90 m larg x 1.31 m ht x 0.20 m prof env EN PLAQUES DE PLATRE</t>
  </si>
  <si>
    <t>10.3.6.2</t>
  </si>
  <si>
    <t>AMENAGEMENT DE NICHES MURALE POUR RADIATEUR  EN PLAQUES DE PLATRE / CLOISON - NIVEAU R+1</t>
  </si>
  <si>
    <t>10.3.6.2.1</t>
  </si>
  <si>
    <t>10.3.6.2.2</t>
  </si>
  <si>
    <t>AMENAGEMENT DE NICHE POUR RADIATEUR DE 1.10 à 1.30 m larg x 1.33 m ht x 0.20 m prof env EN PLAQUES DE PLATRE</t>
  </si>
  <si>
    <t>10.3.6.2.3</t>
  </si>
  <si>
    <t>AMENAGEMENT DE NICHE POUR RADIATEUR DE 1.70 à 1.90 m larg x 1.10 m ht x 0.20 m prof env EN PLAQUES DE PLATRE</t>
  </si>
  <si>
    <t>10.3.6.2.4</t>
  </si>
  <si>
    <t>AMENAGEMENT DE NICHE POUR RADIATEUR DE 2.20 m à 2.40 larg x 0.99 m ht x 0.20 m prof env EN PLAQUES DE PLATRE</t>
  </si>
  <si>
    <t>10.3.6.2.5</t>
  </si>
  <si>
    <t>AMENAGEMENT DE NICHE POUR RADIATEUR DE 2.60 m à 2.80 larg x 1.35 m ht x 0.20 m prof env EN PLAQUES DE PLATRE</t>
  </si>
  <si>
    <t>10.3.6.2.6</t>
  </si>
  <si>
    <t>AMENAGEMENT DE NICHE POUR RADIATEUR DE 2.80 à 2.90 m larg x 0.99m ht x 0.20 m prof env EN PLAQUES DE PLATRE</t>
  </si>
  <si>
    <t>9.M.FF</t>
  </si>
  <si>
    <t>10.3.6.2.7</t>
  </si>
  <si>
    <t>AMENAGEMENT DE NICHE POUR RADIATEUR DE 2.80 à 2.90 m larg x 1.33 m ht x 0.20 m prof env EN PLAQUES DE PLATRE</t>
  </si>
  <si>
    <t>10.3.6.2.8</t>
  </si>
  <si>
    <t>AMENAGEMENT DE NICHE POUR RADIATEUR DE 4.80 à 5.00 m larg x 1.33 m ht x 0.20 m prof env EN PLAQUES DE PLATRE</t>
  </si>
  <si>
    <t>10.3.6.3</t>
  </si>
  <si>
    <t>AMENAGEMENT DE NICHES MURALE POUR RADIATEUR  EN PLAQUES DE PLATRE / CLOISON - NIVEAU R+2</t>
  </si>
  <si>
    <t>10.3.6.3.1</t>
  </si>
  <si>
    <t>10.3.6.3.2</t>
  </si>
  <si>
    <t>10.3.6.3.3</t>
  </si>
  <si>
    <t>AMENAGEMENT DE NICHE POUR RADIATEUR DE 2.20 m à 2.40 larg x 1.10 m ht x 0.20 m prof env EN PLAQUES DE PLATRE</t>
  </si>
  <si>
    <t>10.3.6.3.4</t>
  </si>
  <si>
    <t>AMENAGEMENT DE NICHE POUR RADIATEUR DE 2.60 m à 2.80 larg x 1.10 m ht x 0.20 m prof env EN PLAQUES DE PLATRE</t>
  </si>
  <si>
    <t>10.3.6.3.5</t>
  </si>
  <si>
    <t>AMENAGEMENT DE NICHE POUR RADIATEUR DE 2.80 à 2.90 m larg x 1.10 m ht x 0.20 m prof env EN PLAQUES DE PLATRE</t>
  </si>
  <si>
    <t>10.3.6.4</t>
  </si>
  <si>
    <t>AMENAGEMENT DE NICHES MURALE POUR RADIATEUR  EN PLAQUES DE PLATRE / CLOISON - NIVEAU R+3</t>
  </si>
  <si>
    <t>10.3.6.4.1</t>
  </si>
  <si>
    <t>10.3.6.4.2</t>
  </si>
  <si>
    <t>10.3.6.4.3</t>
  </si>
  <si>
    <t>10.3.6.4.4</t>
  </si>
  <si>
    <t>10.3.6.4.5</t>
  </si>
  <si>
    <t>10.3.6.4.6</t>
  </si>
  <si>
    <t>AMENAGEMENT DE NICHE POUR RADIATEUR DE 2.90 à 3.10 m larg x 1.10 m ht x 0.20 m prof env EN PLAQUES DE PLATRE</t>
  </si>
  <si>
    <t>10.3.6.4.7</t>
  </si>
  <si>
    <t>AMENAGEMENT DE NICHE POUR RADIATEUR DE 4.60 à 4.80 m larg x 1.10 m ht x 0.20 m prof env EN PLAQUES DE PLATRE</t>
  </si>
  <si>
    <t>10.3.7</t>
  </si>
  <si>
    <t>ENDUIT PLATRE TRADITIONNEL / SUPPORT EXISTANT</t>
  </si>
  <si>
    <t>10.3.7.1</t>
  </si>
  <si>
    <t>ENDUIT PLATRE VERTICAL SUR PAROIS</t>
  </si>
  <si>
    <t>10.3.7.1.1</t>
  </si>
  <si>
    <t>ENDUIT PLATRE VERTICAL SUR PAROIS / TOUS NIVEAUX</t>
  </si>
  <si>
    <t>Localisation : ENSEMBLE DES REFEND NE RECEVANT PAS DE FINTIONS PAR PLAQUE  DE PLATRES
Excepté cage d'escalier, locaux brut et hors projet</t>
  </si>
  <si>
    <t>10.3.7.1.2</t>
  </si>
  <si>
    <t>ENDUIT PLATRE VERTICAL SUR PAROIS / CAGE ESCALIER</t>
  </si>
  <si>
    <t>Localisation : ENSEMBLE DES REFEND NE RECEVANT PAS DE FINTIONS PAR PLAQUE  DE PLATRE DANS LES CAGES D'ESCALIER</t>
  </si>
  <si>
    <t>CAGE ESCALIER 1</t>
  </si>
  <si>
    <t>Du niveau RDC, jusqu'au niveau R+1</t>
  </si>
  <si>
    <t>Localisation : Du niveau R+1, jusqu'au niveau R+2</t>
  </si>
  <si>
    <t>Localisation : Du niveau R+2, jusqu'au niveau R+3</t>
  </si>
  <si>
    <t>Localisation : CAGE ESCALIER 2</t>
  </si>
  <si>
    <t>Du niveau RDC "Bas", jusqu'au niveau RDC</t>
  </si>
  <si>
    <t>Localisation : Du niveau RDC, jusqu'au niveau R+1</t>
  </si>
  <si>
    <t>Localisation : CAGE ESCALIER 3</t>
  </si>
  <si>
    <t>Du niveau RDC jusqu'au niveau R+3</t>
  </si>
  <si>
    <t>Localisation : CAGE D'ESCALIER 5</t>
  </si>
  <si>
    <t>Localisation : ENDUIT PLATRE SUR GARDE-CORPS INTERIEUR DES ESCALIERS</t>
  </si>
  <si>
    <t>Du niveau RDC, jusqu'au niveau R+3</t>
  </si>
  <si>
    <t>Du niveau RDC "Bas", jusqu'au niveau R+3</t>
  </si>
  <si>
    <t>Du niveau R+2, jusqu'au niveau R+3</t>
  </si>
  <si>
    <t>10.3.8</t>
  </si>
  <si>
    <t>CAISSON D'HABILLAGE EN PLAQUE DE PLATRE COUPE FEU</t>
  </si>
  <si>
    <t>10.3.8.1</t>
  </si>
  <si>
    <t>CAISSON HORIZONTAL 2 FACES DE 0.35 x 0.65 ml CF 1/2h - IMPOSTE SUR MUR A OSSATURE BOIS</t>
  </si>
  <si>
    <t>Localisation : NIVEAU R+3 - Au droit du mur à ossature bois en partie haute</t>
  </si>
  <si>
    <t>10.3.8.2</t>
  </si>
  <si>
    <t>CAISSON VERTICAL 3 FACES DE 0.35 x 0.35 ml - TETE DE CLOISON SURFACE / MUR OSSATURE BOIS - CF 1/2H</t>
  </si>
  <si>
    <t>10.3.8.3</t>
  </si>
  <si>
    <t>CAISSON VERTICAL 3 FACES DE 0.35 x 0.40 ml - TETE DE CLOISON SURFACE / MUR OSSATURE BOIS - CF 1/2H</t>
  </si>
  <si>
    <t>10.3.8.4</t>
  </si>
  <si>
    <t>CAISSON VERTICAL 3 FACES DE 0.35 x 0.58 ml - TETE DE CLOISON SURFACE / MUR OSSATURE BOIS - CF 1/2 H</t>
  </si>
  <si>
    <t>10.3.8.5</t>
  </si>
  <si>
    <t xml:space="preserve">    CAISSON VERTICAL 2 FACES DE 0.50 x 0.50 ml CF 1/2h</t>
  </si>
  <si>
    <t>10.3.9</t>
  </si>
  <si>
    <t xml:space="preserve">DIVERS RACCORDS ET GARNISSAGES </t>
  </si>
  <si>
    <t>10.4</t>
  </si>
  <si>
    <t>GAINE DE DESENFUMAGE</t>
  </si>
  <si>
    <t>10.4.1</t>
  </si>
  <si>
    <t>CONDUIT DE DESENFUMAGE</t>
  </si>
  <si>
    <t>10.4.1.1</t>
  </si>
  <si>
    <t>CONDUIT VERTICAL 4 FACES DE 0.50 x 0.60 m INTERIEUR - CF 2H00</t>
  </si>
  <si>
    <t>AF</t>
  </si>
  <si>
    <t>10.4.1.2</t>
  </si>
  <si>
    <t>CONDUIT VERTICAL 4 FACES DE 0.65 x 0.55 m INTERIEUR - CF 2H00</t>
  </si>
  <si>
    <t>10.4.1.3</t>
  </si>
  <si>
    <t>CONDUIT VERTICAL 4 FACES DE 0.70 X 0.45 m INTERIEUR - CF 2H00</t>
  </si>
  <si>
    <t>AF09</t>
  </si>
  <si>
    <t>Localisation : AF10</t>
  </si>
  <si>
    <t>Localisation : EXTR01</t>
  </si>
  <si>
    <t>Localisation : EXTR02</t>
  </si>
  <si>
    <t>Localisation : AF03</t>
  </si>
  <si>
    <t>Localisation : EXTR04</t>
  </si>
  <si>
    <t>Localisation : AF</t>
  </si>
  <si>
    <t>Localisation : AF05</t>
  </si>
  <si>
    <t>Localisation : EXTR06</t>
  </si>
  <si>
    <t>Localisation : AF07</t>
  </si>
  <si>
    <t>Localisation : EXTR08</t>
  </si>
  <si>
    <t>Localisation : EXTR11</t>
  </si>
  <si>
    <t>Localisation : AF12</t>
  </si>
  <si>
    <t>Localisation : AF09</t>
  </si>
  <si>
    <t>Localisation : EXTR13</t>
  </si>
  <si>
    <t>EXTR01</t>
  </si>
  <si>
    <t>Localisation : AF14</t>
  </si>
  <si>
    <t>Localisation : AF15</t>
  </si>
  <si>
    <t>Localisation : EXTR18</t>
  </si>
  <si>
    <t>Localisation : EXTR16</t>
  </si>
  <si>
    <t>Localisation : AF17</t>
  </si>
  <si>
    <t>Localisation : EXTR</t>
  </si>
  <si>
    <t>Localisation : COMBLES</t>
  </si>
  <si>
    <t>EXTR02</t>
  </si>
  <si>
    <t>10.4.1.4</t>
  </si>
  <si>
    <t>CONDUIT HORIZONTAL 4 FACES DE 0.70 X 0.45 m INTERIEUR - CF 2H00</t>
  </si>
  <si>
    <t>AF10</t>
  </si>
  <si>
    <t xml:space="preserve">Localisation : NIVEAU R+2 </t>
  </si>
  <si>
    <t>EXTR13</t>
  </si>
  <si>
    <t>10.4.1.5</t>
  </si>
  <si>
    <t>CONDUIT HORIZONTAL 4 FACES DE 0.20 X 0.20 m INTERIEUR - CF 1H00</t>
  </si>
  <si>
    <t>Localisation : VENTILATION HAUTE GAINE D'ASCENSEUR</t>
  </si>
  <si>
    <t>NIVEAU COMBLE</t>
  </si>
  <si>
    <t>10.4.1.6</t>
  </si>
  <si>
    <t xml:space="preserve">CONDUIT VERTICAL 4 FACES DE 0.60 x 0.60 m INTERIEUR - CF 1H00 </t>
  </si>
  <si>
    <t>Localisation : NIVEAU COMBLE</t>
  </si>
  <si>
    <t>10.4.1.7</t>
  </si>
  <si>
    <t xml:space="preserve">   CONDUIT HORIZONTAL 4 FACES DE 0.70 X 0.45 m INTERIEUR - CF 2H00</t>
  </si>
  <si>
    <t>10.4.1.8</t>
  </si>
  <si>
    <t>BANQUETTE 5 FACES DE 0.80 x 1.00 ht x 0.60 m prof -  CF 1H00</t>
  </si>
  <si>
    <t>Localisation : NIVEAU RDC HAUT
Banquette dans circulation pour grille d'amenée d'air frais en façade</t>
  </si>
  <si>
    <t>10.4.2</t>
  </si>
  <si>
    <t>MANCHETTE DE RACCORDEMENT POUR VOLETS COUPE-FEU</t>
  </si>
  <si>
    <t>10.4.2.1</t>
  </si>
  <si>
    <t>MANCHETTE DE RACCORDEMENT SUR TRAPPE DE 0.60 x 0.90m</t>
  </si>
  <si>
    <t>Localisation : A la demande du BE Fluides</t>
  </si>
  <si>
    <t>10.4.2.2</t>
  </si>
  <si>
    <t>MANCHETTE DE RACCORDEMENT SUR TRAPPE DE 0.60 x 0.70m</t>
  </si>
  <si>
    <t>10.4.2.3</t>
  </si>
  <si>
    <t>MANCHETTE DE RACCORDEMENT SUR TRAPPE DE 0.60 x 0.60m</t>
  </si>
  <si>
    <t>10.5</t>
  </si>
  <si>
    <t>PEINTURE</t>
  </si>
  <si>
    <t>10.5.1</t>
  </si>
  <si>
    <t>PEINTURE ACRYLIQUE LESSIVABLE DE FINITION EN PLAFONDS</t>
  </si>
  <si>
    <t>Localisation : PEINTURE DES JOUES EN PLAQUE DE PLATRE</t>
  </si>
  <si>
    <t>Joues 0.80 HT</t>
  </si>
  <si>
    <t>Localisation : Joues 0.65 HT</t>
  </si>
  <si>
    <t>Localisation : Joues 0.40 HT</t>
  </si>
  <si>
    <t>Localisation : Joues 0.30HT</t>
  </si>
  <si>
    <t>Localisation : Joues 0.20 HT</t>
  </si>
  <si>
    <t>Localisation : PEINTURE SUR PLAFOND EN PLAQUES DE PLATRE CF 1H</t>
  </si>
  <si>
    <t>Localisation : PEINTURE DU PLAFONDS DE L'ENTREE ET DE LA CIRCULATION ATTENANTE AU RDC HAUT</t>
  </si>
  <si>
    <t>10.5.2</t>
  </si>
  <si>
    <t>TOILE DE VERRE + PEINTURE ACRYLIQUE LESSIVABLE DE FINITION SUR PAROIS</t>
  </si>
  <si>
    <t>10.5.2.1</t>
  </si>
  <si>
    <t>TOILE DE VERRE + PEINTURE  / NIVEAU RDC "BAS"</t>
  </si>
  <si>
    <t>Localisation : ENSEMBLE DES PIECES DU NIVEAU</t>
  </si>
  <si>
    <t>Localisation : Accueil</t>
  </si>
  <si>
    <t>Localisation : Galerie d'accès Pavillons 50 + Circulation 3 + Circulation 2</t>
  </si>
  <si>
    <t xml:space="preserve">Localisation : Déduction faïences WC du niveau </t>
  </si>
  <si>
    <t>Localisation : Ajout peinture sur cloison de recoupement de la circulation rajoutée vers la salle de pause</t>
  </si>
  <si>
    <t>10.5.2.2</t>
  </si>
  <si>
    <t>TOILE DE VERRE + PEINTURE MURALE / NIVEAU RDC</t>
  </si>
  <si>
    <t>Localisation : ENSEMBLE DES PIECES DU NIVEAU EXCEPTE</t>
  </si>
  <si>
    <t>Niveau RDC</t>
  </si>
  <si>
    <t>Localisation : Sas</t>
  </si>
  <si>
    <t>9.M.EW</t>
  </si>
  <si>
    <t>9.M.EO</t>
  </si>
  <si>
    <t>9.M.ES</t>
  </si>
  <si>
    <t>9.M.ER</t>
  </si>
  <si>
    <t>9.M.EQ</t>
  </si>
  <si>
    <t>9.M.EV</t>
  </si>
  <si>
    <t>9.M.FH</t>
  </si>
  <si>
    <t>9.M.FI</t>
  </si>
  <si>
    <t>9.M.FM</t>
  </si>
  <si>
    <t>9.M.FP</t>
  </si>
  <si>
    <t>9.M.FO</t>
  </si>
  <si>
    <t>9.M.FJ</t>
  </si>
  <si>
    <t>9.M.FG</t>
  </si>
  <si>
    <t>9.M.FN</t>
  </si>
  <si>
    <t>Localisation : Salle de réunion commune INTERFACE / UTDT</t>
  </si>
  <si>
    <t>9.M.FS</t>
  </si>
  <si>
    <t>9.M.FQ</t>
  </si>
  <si>
    <t>9.M.JB</t>
  </si>
  <si>
    <t>9.M.FR</t>
  </si>
  <si>
    <t>Localisation : Dégagement fermé</t>
  </si>
  <si>
    <t>9.M.FU</t>
  </si>
  <si>
    <t>9.M.FV</t>
  </si>
  <si>
    <t>9.M.FW</t>
  </si>
  <si>
    <t>9.M.JC</t>
  </si>
  <si>
    <t>9.M.FT</t>
  </si>
  <si>
    <t>9.M.JA</t>
  </si>
  <si>
    <t>9.M.IW</t>
  </si>
  <si>
    <t>9.M.IV</t>
  </si>
  <si>
    <t>9.M.IU</t>
  </si>
  <si>
    <t>Localisation : Circulation PFR + Zone d'attente</t>
  </si>
  <si>
    <t>9.M.GC</t>
  </si>
  <si>
    <t>9.M.GB</t>
  </si>
  <si>
    <t>9.M.FY</t>
  </si>
  <si>
    <t>9.M.FX</t>
  </si>
  <si>
    <t>9.M.GG</t>
  </si>
  <si>
    <t>9.M.GF</t>
  </si>
  <si>
    <t>9.M.GL</t>
  </si>
  <si>
    <t>9.M.GI</t>
  </si>
  <si>
    <t>9.M.GN</t>
  </si>
  <si>
    <t>9.M.GM</t>
  </si>
  <si>
    <t>9.M.GZ</t>
  </si>
  <si>
    <t>9.M.GY</t>
  </si>
  <si>
    <t>9.M.GU</t>
  </si>
  <si>
    <t>9.M.GT</t>
  </si>
  <si>
    <t>9.M.GR</t>
  </si>
  <si>
    <t>9.M.GQ</t>
  </si>
  <si>
    <t>Localisation : dégagement / local technique et info</t>
  </si>
  <si>
    <t>9.M.HQ</t>
  </si>
  <si>
    <t>9.M.HR</t>
  </si>
  <si>
    <t>Localisation : Déduction des niches bois sur banc dans circulation</t>
  </si>
  <si>
    <t>9.M.FZ</t>
  </si>
  <si>
    <t>Localisation : Déduction des repérages bois des espaces toilettes</t>
  </si>
  <si>
    <t>9.M.HL</t>
  </si>
  <si>
    <t>9.M.HK</t>
  </si>
  <si>
    <t>9.M.HJ</t>
  </si>
  <si>
    <t>9.M.HI</t>
  </si>
  <si>
    <t>9.M.HH</t>
  </si>
  <si>
    <t>9.M.HG</t>
  </si>
  <si>
    <t>9.M.HF</t>
  </si>
  <si>
    <t>9.M.HE</t>
  </si>
  <si>
    <t>9.M.HD</t>
  </si>
  <si>
    <t>9.M.HC</t>
  </si>
  <si>
    <t>9.M.HB</t>
  </si>
  <si>
    <t>9.M.HA</t>
  </si>
  <si>
    <t>9.M.GX</t>
  </si>
  <si>
    <t>9.M.GW</t>
  </si>
  <si>
    <t>9.M.GV</t>
  </si>
  <si>
    <t>9.M.GS</t>
  </si>
  <si>
    <t>9.M.GP</t>
  </si>
  <si>
    <t>9.M.GO</t>
  </si>
  <si>
    <t>9.M.GK</t>
  </si>
  <si>
    <t>9.M.GJ</t>
  </si>
  <si>
    <t>9.M.GH</t>
  </si>
  <si>
    <t>9.M.GE</t>
  </si>
  <si>
    <t>9.M.GD</t>
  </si>
  <si>
    <t>9.M.GA</t>
  </si>
  <si>
    <t>9.M.HO</t>
  </si>
  <si>
    <t>9.M.HN</t>
  </si>
  <si>
    <t>9.M.HM</t>
  </si>
  <si>
    <t>9.M.HP</t>
  </si>
  <si>
    <t>Localisation : Déduction des habillage en tasseaux bois</t>
  </si>
  <si>
    <t>10.5.2.3</t>
  </si>
  <si>
    <t>TOILE DE VERRE + PEINTURE MURALE / NIVEAU R+1</t>
  </si>
  <si>
    <t>Niveau R+1</t>
  </si>
  <si>
    <t>9.M.HV</t>
  </si>
  <si>
    <t>9.M.HU</t>
  </si>
  <si>
    <t>9.M.HT</t>
  </si>
  <si>
    <t>9.M.HS</t>
  </si>
  <si>
    <t>9.M.HZ</t>
  </si>
  <si>
    <t>9.M.HX</t>
  </si>
  <si>
    <t>9.M.HW</t>
  </si>
  <si>
    <t>9.M.IB</t>
  </si>
  <si>
    <t>9.M.IA</t>
  </si>
  <si>
    <t>9.M.HY</t>
  </si>
  <si>
    <t>9.M.IE</t>
  </si>
  <si>
    <t>9.M.ID</t>
  </si>
  <si>
    <t>9.M.IC</t>
  </si>
  <si>
    <t>9.M.II</t>
  </si>
  <si>
    <t>9.M.IH</t>
  </si>
  <si>
    <t>9.M.IG</t>
  </si>
  <si>
    <t>9.M.IL</t>
  </si>
  <si>
    <t>9.M.IK</t>
  </si>
  <si>
    <t>9.M.IJ</t>
  </si>
  <si>
    <t>9.M.IM</t>
  </si>
  <si>
    <t>9.M.IO</t>
  </si>
  <si>
    <t>9.M.IP</t>
  </si>
  <si>
    <t>9.M.IQ</t>
  </si>
  <si>
    <t>9.M.IR</t>
  </si>
  <si>
    <t>9.M.IT</t>
  </si>
  <si>
    <t>9.M.IS</t>
  </si>
  <si>
    <t>9.M.IX</t>
  </si>
  <si>
    <t>Localisation : Espace d'attente + Circulation 1 CMP</t>
  </si>
  <si>
    <t>9.M.JL</t>
  </si>
  <si>
    <t>9.M.JK</t>
  </si>
  <si>
    <t>9.M.JJ</t>
  </si>
  <si>
    <t>9.M.JH</t>
  </si>
  <si>
    <t>9.M.JF</t>
  </si>
  <si>
    <t>9.M.JE</t>
  </si>
  <si>
    <t>9.M.IZ</t>
  </si>
  <si>
    <t>9.M.IY</t>
  </si>
  <si>
    <t>9.M.KB</t>
  </si>
  <si>
    <t>9.M.KA</t>
  </si>
  <si>
    <t>9.M.JW</t>
  </si>
  <si>
    <t>9.M.JV</t>
  </si>
  <si>
    <t>9.M.JU</t>
  </si>
  <si>
    <t>9.M.JS</t>
  </si>
  <si>
    <t>9.M.JQ</t>
  </si>
  <si>
    <t>9.M.JP</t>
  </si>
  <si>
    <t>9.M.KI</t>
  </si>
  <si>
    <t>9.M.KH</t>
  </si>
  <si>
    <t>9.M.KF</t>
  </si>
  <si>
    <t>9.M.KE</t>
  </si>
  <si>
    <t>9.M.JG</t>
  </si>
  <si>
    <t>9.M.JD</t>
  </si>
  <si>
    <t>9.M.KN</t>
  </si>
  <si>
    <t>9.M.KM</t>
  </si>
  <si>
    <t>9.M.KL</t>
  </si>
  <si>
    <t>9.M.KK</t>
  </si>
  <si>
    <t>9.M.KJ</t>
  </si>
  <si>
    <t>9.M.KG</t>
  </si>
  <si>
    <t>9.M.KD</t>
  </si>
  <si>
    <t>9.M.KC</t>
  </si>
  <si>
    <t>9.M.JZ</t>
  </si>
  <si>
    <t>9.M.JY</t>
  </si>
  <si>
    <t>9.M.JX</t>
  </si>
  <si>
    <t>9.M.JT</t>
  </si>
  <si>
    <t>9.M.JR</t>
  </si>
  <si>
    <t>9.M.JO</t>
  </si>
  <si>
    <t>9.M.JN</t>
  </si>
  <si>
    <t>9.M.JM</t>
  </si>
  <si>
    <t>9.M.JI</t>
  </si>
  <si>
    <t>9.M.LI</t>
  </si>
  <si>
    <t>9.M.LH</t>
  </si>
  <si>
    <t>9.M.LG</t>
  </si>
  <si>
    <t>9.M.LF</t>
  </si>
  <si>
    <t>9.M.LE</t>
  </si>
  <si>
    <t>9.M.LD</t>
  </si>
  <si>
    <t>9.M.LC</t>
  </si>
  <si>
    <t>9.M.LB</t>
  </si>
  <si>
    <t>9.M.LA</t>
  </si>
  <si>
    <t>9.M.KZ</t>
  </si>
  <si>
    <t>9.M.KY</t>
  </si>
  <si>
    <t>9.M.KX</t>
  </si>
  <si>
    <t>9.M.KW</t>
  </si>
  <si>
    <t>9.M.KV</t>
  </si>
  <si>
    <t>9.M.KU</t>
  </si>
  <si>
    <t>9.M.KT</t>
  </si>
  <si>
    <t>9.M.KS</t>
  </si>
  <si>
    <t>9.M.KR</t>
  </si>
  <si>
    <t>9.M.KQ</t>
  </si>
  <si>
    <t>9.M.KP</t>
  </si>
  <si>
    <t>9.M.KO</t>
  </si>
  <si>
    <t>9.M.LJ</t>
  </si>
  <si>
    <t>Localisation : Ajout cloisons pour porte DAS dans circulations Addicto</t>
  </si>
  <si>
    <t>9.M.LK</t>
  </si>
  <si>
    <t>9.M.LL</t>
  </si>
  <si>
    <t>10.5.2.4</t>
  </si>
  <si>
    <t>TOILE DE VERRE + PEINTURE MURALE / NIVEAU R+2</t>
  </si>
  <si>
    <t xml:space="preserve">Localisation : ENSEMBLE DES PIECES DU NIVEAU EXCEPTE LOCAUX FAIENCES
</t>
  </si>
  <si>
    <t>Niveau R+2</t>
  </si>
  <si>
    <t>Rangement</t>
  </si>
  <si>
    <t>Localisation : Placards complémentaires salles de groupes</t>
  </si>
  <si>
    <t xml:space="preserve">Localisation : Espace attente + circulation CS2R 1 </t>
  </si>
  <si>
    <t>Localisation : ajout d'une cloisons pour recoupement de la circulation CS2R 1 suite remarque du bureau de contrôle</t>
  </si>
  <si>
    <t>10.5.2.5</t>
  </si>
  <si>
    <t>TOILE DE VERRE + PEINTURE MURALE / NIVEAU R+3</t>
  </si>
  <si>
    <t>Niveau R+3</t>
  </si>
  <si>
    <t>Bureau 8 PSY Prem's</t>
  </si>
  <si>
    <t>Localisation : Local techn. 2</t>
  </si>
  <si>
    <t>Localisation : Local techn. 3</t>
  </si>
  <si>
    <t>Localisation : Circulation service mobile 3</t>
  </si>
  <si>
    <t>10.5.2.6</t>
  </si>
  <si>
    <t>TOILE DE VERRE + PEINTURE MURALE / CAGE ESCALIER</t>
  </si>
  <si>
    <t>Localisation : PEINTURE SUR CAGE D'ESCALIER</t>
  </si>
  <si>
    <t>Localisation : Du niveau RDC, jusqu'au niveau R+3</t>
  </si>
  <si>
    <t>Localisation : PEINTURE SUR GARDE-CORPS INTERIEUR DES ESCALIERS</t>
  </si>
  <si>
    <t>10.5.3</t>
  </si>
  <si>
    <t>PEINTURE ACRYLIQUE, LASURE OU VERNIS DE FINITION SUR BOISERIES INTERIEURES</t>
  </si>
  <si>
    <t>Localisation : ENSEMBLE DES MENUISERIES BOIS</t>
  </si>
  <si>
    <t>Bloc-porte + Huisserie à peindre</t>
  </si>
  <si>
    <t>Localisation : Huisseries de bloc-porte</t>
  </si>
  <si>
    <t>Localisation : Huisserie seul</t>
  </si>
  <si>
    <t>Localisation : Trappe de visite</t>
  </si>
  <si>
    <t>Localisation : BP et Châssis bois</t>
  </si>
  <si>
    <t>Localisation : Façade de placard coulissant (Bâti bois)</t>
  </si>
  <si>
    <t>Localisation : Profils de finitions 3 plis à peindre</t>
  </si>
  <si>
    <t>Localisation : Plinthe &amp; Plinthes à crémaillères bois</t>
  </si>
  <si>
    <t>Localisation : Habillage sur JD</t>
  </si>
  <si>
    <t>10.5.4</t>
  </si>
  <si>
    <t>PEINTURE ACRYLIQUE DE FINITION SUR CANALISATIONS CUIVRE</t>
  </si>
  <si>
    <t>10.5.5</t>
  </si>
  <si>
    <t>PEINTURE ACRYLIQUE DE FINITION SUR CANALISATIONS GAZ</t>
  </si>
  <si>
    <t>10.5.6</t>
  </si>
  <si>
    <t>PEINTURE ACRYLIQUE DE FINITION SUR CANALISATIONS PVC</t>
  </si>
  <si>
    <t>Localisation : A la demande du BE Fluides (linéaire donné à titre indicatif)</t>
  </si>
  <si>
    <t>10.5.7</t>
  </si>
  <si>
    <t>PEINTURE ACRLYQUE DE PROPRETE SUR PLAFONDS &amp; PAROIS</t>
  </si>
  <si>
    <t>Localisation : Dgt</t>
  </si>
  <si>
    <t>Localisation : plafond Salle d'archives 1</t>
  </si>
  <si>
    <t>Localisation : plafond Salle d'archives 2</t>
  </si>
  <si>
    <t>Localisation : plafond Salle d'archives 3</t>
  </si>
  <si>
    <t>Localisation : plafond Salle d'archives 4</t>
  </si>
  <si>
    <t>10.5.8</t>
  </si>
  <si>
    <t>PEINTURE EPOXY DE FINITION SUR SOLS</t>
  </si>
  <si>
    <t>Localisation : Circulation 1</t>
  </si>
  <si>
    <t>Localisation : Salle d'archives 1</t>
  </si>
  <si>
    <t>Localisation : ESCALIER 3</t>
  </si>
  <si>
    <t>Palier entre RDC et R+1</t>
  </si>
  <si>
    <t>Localisation : Palier entre R+1 et R+2</t>
  </si>
  <si>
    <t>Localisation : Palier entre R+2 et R+3</t>
  </si>
  <si>
    <t>10.5.9</t>
  </si>
  <si>
    <t>PEINTURE EPOXY DE FINITION SUR MARCHE ET CONTRE-MARCHE D'ESCALIER</t>
  </si>
  <si>
    <t>Du niveau RDC à R+1</t>
  </si>
  <si>
    <t>Localisation : Du niveau R+1 à R+2</t>
  </si>
  <si>
    <t>Localisation : Du niveau R+2 à R+3</t>
  </si>
  <si>
    <t>10.5.10</t>
  </si>
  <si>
    <t>MISE AUX NORMES HANDICAPEES ESCALIER &amp; PALIER</t>
  </si>
  <si>
    <t>10.5.10.1</t>
  </si>
  <si>
    <t>CONTRASTE VISUEL DES PREMIERES ET DERNIERES CONTREMARCHES</t>
  </si>
  <si>
    <t>Localisation : ESCALIER 1</t>
  </si>
  <si>
    <t>Du RDC au R+1</t>
  </si>
  <si>
    <t>Localisation : Du R+1 au R+2</t>
  </si>
  <si>
    <t>Localisation : Du R+2 au R+3</t>
  </si>
  <si>
    <t>Localisation : ESCALIER 2</t>
  </si>
  <si>
    <t>Du RDC "BAS" au RDC</t>
  </si>
  <si>
    <t>Localisation : Du RDC au R+1</t>
  </si>
  <si>
    <t>Localisation : ESCALIER 5</t>
  </si>
  <si>
    <t>10.5.11</t>
  </si>
  <si>
    <t>PE.L.11</t>
  </si>
  <si>
    <t>DIVERS RACCORDS DE PEINTURE</t>
  </si>
  <si>
    <t>10.6</t>
  </si>
  <si>
    <t>PROTECTION AU FEU D'ARMATURES COLLES EN CARBONE</t>
  </si>
  <si>
    <t>10.6.1</t>
  </si>
  <si>
    <t>10.6.1.1</t>
  </si>
  <si>
    <t>CAISSON HORIZONTAL 2 FACES EN BORDURE DE TREMIE - 0.40 x 0.30 m - CF 1 H</t>
  </si>
  <si>
    <t>Localisation : PROTECTION AU FEU DE FERS CARBONE EN SOUS FACE DE DALLE AU DROIT DES TREMIES</t>
  </si>
  <si>
    <t>PLANCHER HAUT REZ DE CHAUSSEE BAS</t>
  </si>
  <si>
    <t>trémie 0.45 x 0.70 m</t>
  </si>
  <si>
    <t>Localisation : trémie 0.55 x 0.80 m</t>
  </si>
  <si>
    <t>Localisation : trémie 0.65 à 0.70 x 0.90 m</t>
  </si>
  <si>
    <t>Localisation : trémie 0.65 x 0.90 m</t>
  </si>
  <si>
    <t>10.7</t>
  </si>
  <si>
    <t>NETTOYAGE</t>
  </si>
  <si>
    <t>10.7.1</t>
  </si>
  <si>
    <t>NETTOYAGE AVANT O.P.R.</t>
  </si>
  <si>
    <t>Localisation : POUR L'ENSEMBLE DU PROJET
5500.00 m2 environ</t>
  </si>
  <si>
    <t>10.7.2</t>
  </si>
  <si>
    <t>NETTOYAGE AVANT RECEPTION</t>
  </si>
  <si>
    <t>10.7.3</t>
  </si>
  <si>
    <t>NETTOYAGE AVANT COMMISSION DE SECURITE</t>
  </si>
  <si>
    <t>7.COMMERCIAL(VBASE).100%..-100,00</t>
  </si>
  <si>
    <t>RECAPITULATIF
Lot n°10 PLATRERIE - PEINTURE</t>
  </si>
  <si>
    <t>RECAPITULATIF DES CHAPITRES</t>
  </si>
  <si>
    <t>10.1 - PLAFONDS EN PLAQUE DE PLATRE</t>
  </si>
  <si>
    <t>10.2 - PLAFONDS SUSPENDUS</t>
  </si>
  <si>
    <t>10.3 - DOUBLAGE &amp; CLOISONNEMENT</t>
  </si>
  <si>
    <t>10.4 - GAINE DE DESENFUMAGE</t>
  </si>
  <si>
    <t>10.5 - PEINTURE</t>
  </si>
  <si>
    <t>10.6 - PROTECTION AU FEU D'ARMATURES COLLES EN CARBONE</t>
  </si>
  <si>
    <t>10.7 - NETTOYAGE</t>
  </si>
  <si>
    <t>Total du lot PLATRERIE - PEINTURE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</si>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</sst>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.00\ [$€];[Red]-#,##0.00\ [$€]"/>
    <numFmt numFmtId="167" formatCode="#,##0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1" xfId="0" applyNumberFormat="1" applyFont="1" applyBorder="1" applyAlignment="1" applyProtection="1">
      <alignment horizontal="right" vertical="top" wrapText="1"/>
      <protection locked="0"/>
    </xf>
    <xf numFmtId="164" fontId="13" fillId="0" borderId="11" xfId="0" applyNumberFormat="1" applyFont="1" applyBorder="1" applyAlignment="1" applyProtection="1">
      <alignment vertical="top" wrapText="1"/>
      <protection locked="0"/>
    </xf>
    <xf numFmtId="164" fontId="13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6" fontId="15" fillId="0" borderId="7" xfId="0" applyNumberFormat="1" applyFont="1" applyBorder="1" applyAlignment="1">
      <alignment horizontal="right" vertical="top" wrapText="1"/>
    </xf>
    <xf numFmtId="166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6" fontId="15" fillId="0" borderId="0" xfId="0" applyNumberFormat="1" applyFont="1" applyAlignment="1">
      <alignment horizontal="right" vertical="top" wrapText="1"/>
    </xf>
    <xf numFmtId="166" fontId="15" fillId="0" borderId="5" xfId="0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2" fillId="0" borderId="9" xfId="0" applyNumberFormat="1" applyFont="1" applyBorder="1" applyAlignment="1">
      <alignment horizontal="right" vertical="top" wrapText="1"/>
    </xf>
    <xf numFmtId="167" fontId="12" fillId="0" borderId="11" xfId="0" applyNumberFormat="1" applyFont="1" applyBorder="1" applyAlignment="1" applyProtection="1">
      <alignment horizontal="right" vertical="top" wrapText="1"/>
      <protection locked="0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6" fontId="19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6" fontId="3" fillId="0" borderId="20" xfId="0" applyNumberFormat="1" applyFont="1" applyBorder="1" applyAlignment="1">
      <alignment vertical="top" wrapText="1"/>
    </xf>
    <xf numFmtId="166" fontId="1" fillId="0" borderId="20" xfId="0" applyNumberFormat="1" applyFont="1" applyBorder="1" applyAlignment="1">
      <alignment vertical="top" wrapText="1"/>
    </xf>
    <xf numFmtId="166" fontId="1" fillId="0" borderId="21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1e3e9e54-7973-4dfd-8f38-4d159a24d2a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a2023ae9-8773-4cd3-be8d-5c7c4e005e2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24b875a2-5a52-42f4-8556-8a34f8c0af79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135919d8-bd5b-497e-80da-a3d931719df5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04e852a4-5237-496e-96a6-802e727f7fbf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1312f629-e2e3-4b88-bc4b-834ce194cf6d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d10cbd73-01a2-4339-9eee-954234e6aa9f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5803"/>
  <sheetViews>
    <sheetView showGridLines="0" tabSelected="1" workbookViewId="0">
      <pane ySplit="3" topLeftCell="A4" activePane="bottomLeft" state="frozen"/>
      <selection pane="bottomLeft" activeCell="J17" sqref="J17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5</v>
      </c>
    </row>
    <row r="10" spans="1:19" hidden="1">
      <c r="A10" s="7" t="s">
        <v>45</v>
      </c>
    </row>
    <row r="11" spans="1:19" hidden="1">
      <c r="A11" s="7">
        <v>8</v>
      </c>
    </row>
    <row r="12" spans="1:19" hidden="1">
      <c r="A12" s="7" t="s">
        <v>46</v>
      </c>
    </row>
    <row r="13" spans="1:19" ht="15.75" customHeight="1">
      <c r="A13" s="7">
        <v>3</v>
      </c>
      <c r="B13" s="27" t="s">
        <v>47</v>
      </c>
      <c r="C13" s="27"/>
      <c r="D13" s="28" t="s">
        <v>48</v>
      </c>
      <c r="E13" s="28"/>
      <c r="F13" s="28"/>
      <c r="G13" s="28"/>
      <c r="H13" s="28"/>
      <c r="I13" s="28"/>
      <c r="J13" s="28"/>
      <c r="K13" s="28"/>
      <c r="L13" s="28"/>
      <c r="M13" s="7"/>
    </row>
    <row r="14" spans="1:19">
      <c r="A14" s="7">
        <v>6</v>
      </c>
      <c r="B14" s="27" t="s">
        <v>49</v>
      </c>
      <c r="C14" s="27" t="s">
        <v>50</v>
      </c>
      <c r="D14" s="29" t="s">
        <v>51</v>
      </c>
      <c r="E14" s="29"/>
      <c r="F14" s="29"/>
      <c r="G14" s="29"/>
      <c r="H14" s="29"/>
      <c r="I14" s="29"/>
      <c r="J14" s="29"/>
      <c r="K14" s="29"/>
      <c r="L14" s="29"/>
      <c r="M14" s="7"/>
    </row>
    <row r="15" spans="1:19" hidden="1">
      <c r="A15" s="7" t="s">
        <v>52</v>
      </c>
    </row>
    <row r="16" spans="1:19" hidden="1">
      <c r="A16" s="7" t="s">
        <v>52</v>
      </c>
    </row>
    <row r="17" spans="1:19" ht="22.5" customHeight="1">
      <c r="A17" s="7">
        <v>9</v>
      </c>
      <c r="B17" s="30" t="s">
        <v>53</v>
      </c>
      <c r="C17" s="30"/>
      <c r="D17" s="31" t="s">
        <v>54</v>
      </c>
      <c r="E17" s="32"/>
      <c r="F17" s="32"/>
      <c r="G17" s="32"/>
      <c r="H17" s="33" t="s">
        <v>15</v>
      </c>
      <c r="I17" s="34">
        <v>195</v>
      </c>
      <c r="J17" s="35"/>
      <c r="K17" s="36"/>
      <c r="L17" s="37">
        <f>IF(AND(I17= "",J17= ""), 0, ROUND(ROUND(K17, 2) * ROUND(IF(J17="",I17,J17),  2), 2))</f>
        <v/>
      </c>
      <c r="M17" s="7"/>
      <c r="O17" s="38">
        <v>0.2</v>
      </c>
      <c r="S17" s="7">
        <v>1906</v>
      </c>
    </row>
    <row r="18" spans="1:19" hidden="1">
      <c r="A18" s="7" t="s">
        <v>55</v>
      </c>
    </row>
    <row r="19" spans="1:19">
      <c r="A19" s="7" t="s">
        <v>56</v>
      </c>
      <c r="B19" s="39"/>
      <c r="C19" s="39"/>
      <c r="D19" s="39" t="s">
        <v>57</v>
      </c>
      <c r="E19" s="39"/>
      <c r="F19" s="39"/>
      <c r="G19" s="39"/>
      <c r="H19" s="39"/>
      <c r="I19" s="39"/>
      <c r="J19" s="39"/>
      <c r="K19" s="39"/>
      <c r="L19" s="39"/>
    </row>
    <row r="20" spans="1:19">
      <c r="A20" s="7" t="s">
        <v>56</v>
      </c>
      <c r="B20" s="39"/>
      <c r="C20" s="39"/>
      <c r="D20" s="39" t="s">
        <v>58</v>
      </c>
      <c r="E20" s="39"/>
      <c r="F20" s="39"/>
      <c r="G20" s="39"/>
      <c r="H20" s="39"/>
      <c r="I20" s="39"/>
      <c r="J20" s="39"/>
      <c r="K20" s="39"/>
      <c r="L20" s="39"/>
    </row>
    <row r="21" spans="1:19">
      <c r="A21" s="7" t="s">
        <v>56</v>
      </c>
      <c r="B21" s="39"/>
      <c r="C21" s="39"/>
      <c r="D21" s="39" t="s">
        <v>59</v>
      </c>
      <c r="E21" s="39"/>
      <c r="F21" s="39"/>
      <c r="G21" s="39"/>
      <c r="H21" s="39"/>
      <c r="I21" s="39"/>
      <c r="J21" s="39"/>
      <c r="K21" s="39"/>
      <c r="L21" s="39"/>
    </row>
    <row r="22" spans="1:19" hidden="1">
      <c r="A22" s="7" t="s">
        <v>60</v>
      </c>
    </row>
    <row r="23" spans="1:19" hidden="1">
      <c r="A23" s="7" t="s">
        <v>60</v>
      </c>
    </row>
    <row r="24" spans="1:19" hidden="1">
      <c r="A24" s="7" t="s">
        <v>61</v>
      </c>
    </row>
    <row r="25" spans="1:19">
      <c r="A25" s="7" t="s">
        <v>56</v>
      </c>
      <c r="B25" s="39"/>
      <c r="C25" s="39"/>
      <c r="D25" s="39" t="s">
        <v>62</v>
      </c>
      <c r="E25" s="39"/>
      <c r="F25" s="39"/>
      <c r="G25" s="39"/>
      <c r="H25" s="39"/>
      <c r="I25" s="39"/>
      <c r="J25" s="39"/>
      <c r="K25" s="39"/>
      <c r="L25" s="39"/>
    </row>
    <row r="26" spans="1:19" hidden="1">
      <c r="A26" s="7" t="s">
        <v>63</v>
      </c>
    </row>
    <row r="27" spans="1:19" hidden="1">
      <c r="A27" s="7" t="s">
        <v>63</v>
      </c>
    </row>
    <row r="28" spans="1:19" hidden="1">
      <c r="A28" s="7" t="s">
        <v>63</v>
      </c>
    </row>
    <row r="29" spans="1:19" hidden="1">
      <c r="A29" s="7" t="s">
        <v>64</v>
      </c>
    </row>
    <row r="30" spans="1:19">
      <c r="A30" s="7" t="s">
        <v>56</v>
      </c>
      <c r="B30" s="39"/>
      <c r="C30" s="39"/>
      <c r="D30" s="39" t="s">
        <v>65</v>
      </c>
      <c r="E30" s="39"/>
      <c r="F30" s="39"/>
      <c r="G30" s="39"/>
      <c r="H30" s="39"/>
      <c r="I30" s="39"/>
      <c r="J30" s="39"/>
      <c r="K30" s="39"/>
      <c r="L30" s="39"/>
    </row>
    <row r="31" spans="1:19" hidden="1">
      <c r="A31" s="7" t="s">
        <v>66</v>
      </c>
    </row>
    <row r="32" spans="1:19" hidden="1">
      <c r="A32" s="7" t="s">
        <v>66</v>
      </c>
    </row>
    <row r="33" spans="1:12" hidden="1">
      <c r="A33" s="7" t="s">
        <v>66</v>
      </c>
    </row>
    <row r="34" spans="1:12" hidden="1">
      <c r="A34" s="7" t="s">
        <v>66</v>
      </c>
    </row>
    <row r="35" spans="1:12" hidden="1">
      <c r="A35" s="7" t="s">
        <v>67</v>
      </c>
    </row>
    <row r="36" spans="1:12" hidden="1">
      <c r="A36" s="7" t="s">
        <v>68</v>
      </c>
    </row>
    <row r="37" spans="1:12">
      <c r="A37" s="7" t="s">
        <v>56</v>
      </c>
      <c r="B37" s="39"/>
      <c r="C37" s="39"/>
      <c r="D37" s="39" t="s">
        <v>69</v>
      </c>
      <c r="E37" s="39"/>
      <c r="F37" s="39"/>
      <c r="G37" s="39"/>
      <c r="H37" s="39"/>
      <c r="I37" s="39"/>
      <c r="J37" s="39"/>
      <c r="K37" s="39"/>
      <c r="L37" s="39"/>
    </row>
    <row r="38" spans="1:12">
      <c r="A38" s="7" t="s">
        <v>56</v>
      </c>
      <c r="B38" s="39"/>
      <c r="C38" s="39"/>
      <c r="D38" s="39" t="s">
        <v>70</v>
      </c>
      <c r="E38" s="39"/>
      <c r="F38" s="39"/>
      <c r="G38" s="39"/>
      <c r="H38" s="39"/>
      <c r="I38" s="39"/>
      <c r="J38" s="39"/>
      <c r="K38" s="39"/>
      <c r="L38" s="39"/>
    </row>
    <row r="39" spans="1:12" hidden="1">
      <c r="A39" s="7" t="s">
        <v>71</v>
      </c>
    </row>
    <row r="40" spans="1:12" hidden="1">
      <c r="A40" s="7" t="s">
        <v>71</v>
      </c>
    </row>
    <row r="41" spans="1:12" hidden="1">
      <c r="A41" s="7" t="s">
        <v>71</v>
      </c>
    </row>
    <row r="42" spans="1:12" hidden="1">
      <c r="A42" s="7" t="s">
        <v>72</v>
      </c>
    </row>
    <row r="43" spans="1:12">
      <c r="A43" s="7" t="s">
        <v>56</v>
      </c>
      <c r="B43" s="39"/>
      <c r="C43" s="39"/>
      <c r="D43" s="39" t="s">
        <v>73</v>
      </c>
      <c r="E43" s="39"/>
      <c r="F43" s="39"/>
      <c r="G43" s="39"/>
      <c r="H43" s="39"/>
      <c r="I43" s="39"/>
      <c r="J43" s="39"/>
      <c r="K43" s="39"/>
      <c r="L43" s="39"/>
    </row>
    <row r="44" spans="1:12" hidden="1">
      <c r="A44" s="7" t="s">
        <v>74</v>
      </c>
    </row>
    <row r="45" spans="1:12" hidden="1">
      <c r="A45" s="7" t="s">
        <v>74</v>
      </c>
    </row>
    <row r="46" spans="1:12" hidden="1">
      <c r="A46" s="7" t="s">
        <v>74</v>
      </c>
    </row>
    <row r="47" spans="1:12" hidden="1">
      <c r="A47" s="7" t="s">
        <v>75</v>
      </c>
    </row>
    <row r="48" spans="1:12" hidden="1">
      <c r="A48" s="7" t="s">
        <v>76</v>
      </c>
    </row>
    <row r="49" spans="1:19" hidden="1">
      <c r="A49" s="7" t="s">
        <v>77</v>
      </c>
    </row>
    <row r="50" spans="1:19" hidden="1">
      <c r="A50" s="7" t="s">
        <v>78</v>
      </c>
    </row>
    <row r="51" spans="1:19">
      <c r="A51" s="7">
        <v>9</v>
      </c>
      <c r="B51" s="30" t="s">
        <v>79</v>
      </c>
      <c r="C51" s="30"/>
      <c r="D51" s="31" t="s">
        <v>80</v>
      </c>
      <c r="E51" s="32"/>
      <c r="F51" s="32"/>
      <c r="G51" s="32"/>
      <c r="H51" s="33" t="s">
        <v>15</v>
      </c>
      <c r="I51" s="34">
        <v>595.6</v>
      </c>
      <c r="J51" s="35"/>
      <c r="K51" s="36"/>
      <c r="L51" s="37">
        <f>IF(AND(I51= "",J51= ""), 0, ROUND(ROUND(K51, 2) * ROUND(IF(J51="",I51,J51),  2), 2))</f>
        <v/>
      </c>
      <c r="M51" s="7"/>
      <c r="O51" s="38">
        <v>0.2</v>
      </c>
      <c r="S51" s="7">
        <v>1906</v>
      </c>
    </row>
    <row r="52" spans="1:19" hidden="1">
      <c r="A52" s="7" t="s">
        <v>55</v>
      </c>
    </row>
    <row r="53" spans="1:19">
      <c r="A53" s="7" t="s">
        <v>56</v>
      </c>
      <c r="B53" s="39"/>
      <c r="C53" s="39"/>
      <c r="D53" s="39" t="s">
        <v>81</v>
      </c>
      <c r="E53" s="39"/>
      <c r="F53" s="39"/>
      <c r="G53" s="39"/>
      <c r="H53" s="39"/>
      <c r="I53" s="39"/>
      <c r="J53" s="39"/>
      <c r="K53" s="39"/>
      <c r="L53" s="39"/>
    </row>
    <row r="54" spans="1:19">
      <c r="A54" s="7" t="s">
        <v>56</v>
      </c>
      <c r="B54" s="39"/>
      <c r="C54" s="39"/>
      <c r="D54" s="39" t="s">
        <v>82</v>
      </c>
      <c r="E54" s="39"/>
      <c r="F54" s="39"/>
      <c r="G54" s="39"/>
      <c r="H54" s="39"/>
      <c r="I54" s="39"/>
      <c r="J54" s="39"/>
      <c r="K54" s="39"/>
      <c r="L54" s="39"/>
    </row>
    <row r="55" spans="1:19" hidden="1">
      <c r="A55" s="7" t="s">
        <v>83</v>
      </c>
    </row>
    <row r="56" spans="1:19" hidden="1">
      <c r="A56" s="7" t="s">
        <v>83</v>
      </c>
    </row>
    <row r="57" spans="1:19" hidden="1">
      <c r="A57" s="7" t="s">
        <v>83</v>
      </c>
    </row>
    <row r="58" spans="1:19" hidden="1">
      <c r="A58" s="7" t="s">
        <v>84</v>
      </c>
    </row>
    <row r="59" spans="1:19">
      <c r="A59" s="7" t="s">
        <v>56</v>
      </c>
      <c r="B59" s="39"/>
      <c r="C59" s="39"/>
      <c r="D59" s="39" t="s">
        <v>85</v>
      </c>
      <c r="E59" s="39"/>
      <c r="F59" s="39"/>
      <c r="G59" s="39"/>
      <c r="H59" s="39"/>
      <c r="I59" s="39"/>
      <c r="J59" s="39"/>
      <c r="K59" s="39"/>
      <c r="L59" s="39"/>
    </row>
    <row r="60" spans="1:19" hidden="1">
      <c r="A60" s="7" t="s">
        <v>86</v>
      </c>
    </row>
    <row r="61" spans="1:19" hidden="1">
      <c r="A61" s="7" t="s">
        <v>86</v>
      </c>
    </row>
    <row r="62" spans="1:19" hidden="1">
      <c r="A62" s="7" t="s">
        <v>87</v>
      </c>
    </row>
    <row r="63" spans="1:19">
      <c r="A63" s="7" t="s">
        <v>56</v>
      </c>
      <c r="B63" s="39"/>
      <c r="C63" s="39"/>
      <c r="D63" s="39" t="s">
        <v>88</v>
      </c>
      <c r="E63" s="39"/>
      <c r="F63" s="39"/>
      <c r="G63" s="39"/>
      <c r="H63" s="39"/>
      <c r="I63" s="39"/>
      <c r="J63" s="39"/>
      <c r="K63" s="39"/>
      <c r="L63" s="39"/>
    </row>
    <row r="64" spans="1:19" hidden="1">
      <c r="A64" s="7" t="s">
        <v>89</v>
      </c>
    </row>
    <row r="65" spans="1:12" hidden="1">
      <c r="A65" s="7" t="s">
        <v>89</v>
      </c>
    </row>
    <row r="66" spans="1:12" hidden="1">
      <c r="A66" s="7" t="s">
        <v>90</v>
      </c>
    </row>
    <row r="67" spans="1:12">
      <c r="A67" s="7" t="s">
        <v>56</v>
      </c>
      <c r="B67" s="39"/>
      <c r="C67" s="39"/>
      <c r="D67" s="39" t="s">
        <v>91</v>
      </c>
      <c r="E67" s="39"/>
      <c r="F67" s="39"/>
      <c r="G67" s="39"/>
      <c r="H67" s="39"/>
      <c r="I67" s="39"/>
      <c r="J67" s="39"/>
      <c r="K67" s="39"/>
      <c r="L67" s="39"/>
    </row>
    <row r="68" spans="1:12" hidden="1">
      <c r="A68" s="7" t="s">
        <v>92</v>
      </c>
    </row>
    <row r="69" spans="1:12" hidden="1">
      <c r="A69" s="7" t="s">
        <v>92</v>
      </c>
    </row>
    <row r="70" spans="1:12" hidden="1">
      <c r="A70" s="7" t="s">
        <v>93</v>
      </c>
    </row>
    <row r="71" spans="1:12" hidden="1">
      <c r="A71" s="7" t="s">
        <v>68</v>
      </c>
    </row>
    <row r="72" spans="1:12" ht="22.5" customHeight="1">
      <c r="A72" s="7" t="s">
        <v>56</v>
      </c>
      <c r="B72" s="39"/>
      <c r="C72" s="39"/>
      <c r="D72" s="39" t="s">
        <v>94</v>
      </c>
      <c r="E72" s="39"/>
      <c r="F72" s="39"/>
      <c r="G72" s="39"/>
      <c r="H72" s="39"/>
      <c r="I72" s="39"/>
      <c r="J72" s="39"/>
      <c r="K72" s="39"/>
      <c r="L72" s="39"/>
    </row>
    <row r="73" spans="1:12" hidden="1">
      <c r="A73" s="7" t="s">
        <v>61</v>
      </c>
    </row>
    <row r="74" spans="1:12" hidden="1">
      <c r="A74" s="7" t="s">
        <v>61</v>
      </c>
    </row>
    <row r="75" spans="1:12" hidden="1">
      <c r="A75" s="7" t="s">
        <v>63</v>
      </c>
    </row>
    <row r="76" spans="1:12" ht="33.75" customHeight="1">
      <c r="A76" s="7" t="s">
        <v>56</v>
      </c>
      <c r="B76" s="39"/>
      <c r="C76" s="39"/>
      <c r="D76" s="39" t="s">
        <v>95</v>
      </c>
      <c r="E76" s="39"/>
      <c r="F76" s="39"/>
      <c r="G76" s="39"/>
      <c r="H76" s="39"/>
      <c r="I76" s="39"/>
      <c r="J76" s="39"/>
      <c r="K76" s="39"/>
      <c r="L76" s="39"/>
    </row>
    <row r="77" spans="1:12" hidden="1">
      <c r="A77" s="7" t="s">
        <v>60</v>
      </c>
    </row>
    <row r="78" spans="1:12" hidden="1">
      <c r="A78" s="7" t="s">
        <v>60</v>
      </c>
    </row>
    <row r="79" spans="1:12" hidden="1">
      <c r="A79" s="7" t="s">
        <v>71</v>
      </c>
    </row>
    <row r="80" spans="1:12" hidden="1">
      <c r="A80" s="7" t="s">
        <v>76</v>
      </c>
    </row>
    <row r="81" spans="1:19" hidden="1">
      <c r="A81" s="7" t="s">
        <v>77</v>
      </c>
    </row>
    <row r="82" spans="1:19" hidden="1">
      <c r="A82" s="7" t="s">
        <v>78</v>
      </c>
    </row>
    <row r="83" spans="1:19">
      <c r="A83" s="7">
        <v>9</v>
      </c>
      <c r="B83" s="30" t="s">
        <v>96</v>
      </c>
      <c r="C83" s="30"/>
      <c r="D83" s="31" t="s">
        <v>97</v>
      </c>
      <c r="E83" s="32"/>
      <c r="F83" s="32"/>
      <c r="G83" s="32"/>
      <c r="H83" s="33" t="s">
        <v>15</v>
      </c>
      <c r="I83" s="34">
        <v>94.3</v>
      </c>
      <c r="J83" s="35"/>
      <c r="K83" s="36"/>
      <c r="L83" s="37">
        <f>IF(AND(I83= "",J83= ""), 0, ROUND(ROUND(K83, 2) * ROUND(IF(J83="",I83,J83),  2), 2))</f>
        <v/>
      </c>
      <c r="M83" s="7"/>
      <c r="O83" s="38">
        <v>0.2</v>
      </c>
      <c r="S83" s="7">
        <v>1906</v>
      </c>
    </row>
    <row r="84" spans="1:19" hidden="1">
      <c r="A84" s="7" t="s">
        <v>55</v>
      </c>
    </row>
    <row r="85" spans="1:19" ht="33.75" customHeight="1">
      <c r="A85" s="7" t="s">
        <v>56</v>
      </c>
      <c r="B85" s="39"/>
      <c r="C85" s="39"/>
      <c r="D85" s="39" t="s">
        <v>98</v>
      </c>
      <c r="E85" s="39"/>
      <c r="F85" s="39"/>
      <c r="G85" s="39"/>
      <c r="H85" s="39"/>
      <c r="I85" s="39"/>
      <c r="J85" s="39"/>
      <c r="K85" s="39"/>
      <c r="L85" s="39"/>
    </row>
    <row r="86" spans="1:19" hidden="1">
      <c r="A86" s="7" t="s">
        <v>68</v>
      </c>
    </row>
    <row r="87" spans="1:19" hidden="1">
      <c r="A87" s="7" t="s">
        <v>64</v>
      </c>
    </row>
    <row r="88" spans="1:19" ht="22.5" customHeight="1">
      <c r="A88" s="7" t="s">
        <v>56</v>
      </c>
      <c r="B88" s="39"/>
      <c r="C88" s="39"/>
      <c r="D88" s="39" t="s">
        <v>99</v>
      </c>
      <c r="E88" s="39"/>
      <c r="F88" s="39"/>
      <c r="G88" s="39"/>
      <c r="H88" s="39"/>
      <c r="I88" s="39"/>
      <c r="J88" s="39"/>
      <c r="K88" s="39"/>
      <c r="L88" s="39"/>
    </row>
    <row r="89" spans="1:19" hidden="1">
      <c r="A89" s="7" t="s">
        <v>60</v>
      </c>
    </row>
    <row r="90" spans="1:19" hidden="1">
      <c r="A90" s="7" t="s">
        <v>60</v>
      </c>
    </row>
    <row r="91" spans="1:19" hidden="1">
      <c r="A91" s="7" t="s">
        <v>60</v>
      </c>
    </row>
    <row r="92" spans="1:19" hidden="1">
      <c r="A92" s="7" t="s">
        <v>61</v>
      </c>
    </row>
    <row r="93" spans="1:19" hidden="1">
      <c r="A93" s="7" t="s">
        <v>77</v>
      </c>
    </row>
    <row r="94" spans="1:19" hidden="1">
      <c r="A94" s="7" t="s">
        <v>78</v>
      </c>
    </row>
    <row r="95" spans="1:19" ht="22.5" customHeight="1">
      <c r="A95" s="7">
        <v>9</v>
      </c>
      <c r="B95" s="30" t="s">
        <v>100</v>
      </c>
      <c r="C95" s="30"/>
      <c r="D95" s="31" t="s">
        <v>101</v>
      </c>
      <c r="E95" s="32"/>
      <c r="F95" s="32"/>
      <c r="G95" s="32"/>
      <c r="H95" s="33" t="s">
        <v>15</v>
      </c>
      <c r="I95" s="34">
        <v>495</v>
      </c>
      <c r="J95" s="35"/>
      <c r="K95" s="36"/>
      <c r="L95" s="37">
        <f>IF(AND(I95= "",J95= ""), 0, ROUND(ROUND(K95, 2) * ROUND(IF(J95="",I95,J95),  2), 2))</f>
        <v/>
      </c>
      <c r="M95" s="7"/>
      <c r="O95" s="38">
        <v>0.2</v>
      </c>
      <c r="S95" s="7">
        <v>1906</v>
      </c>
    </row>
    <row r="96" spans="1:19" hidden="1">
      <c r="A96" s="7" t="s">
        <v>55</v>
      </c>
    </row>
    <row r="97" spans="1:19" hidden="1">
      <c r="A97" s="7" t="s">
        <v>55</v>
      </c>
    </row>
    <row r="98" spans="1:19" ht="33.75" customHeight="1">
      <c r="A98" s="7" t="s">
        <v>56</v>
      </c>
      <c r="B98" s="39"/>
      <c r="C98" s="39"/>
      <c r="D98" s="39" t="s">
        <v>102</v>
      </c>
      <c r="E98" s="39"/>
      <c r="F98" s="39"/>
      <c r="G98" s="39"/>
      <c r="H98" s="39"/>
      <c r="I98" s="39"/>
      <c r="J98" s="39"/>
      <c r="K98" s="39"/>
      <c r="L98" s="39"/>
    </row>
    <row r="99" spans="1:19" hidden="1">
      <c r="A99" s="7" t="s">
        <v>60</v>
      </c>
    </row>
    <row r="100" spans="1:19" hidden="1">
      <c r="A100" s="7" t="s">
        <v>60</v>
      </c>
    </row>
    <row r="101" spans="1:19" hidden="1">
      <c r="A101" s="7" t="s">
        <v>77</v>
      </c>
    </row>
    <row r="102" spans="1:19" hidden="1">
      <c r="A102" s="7" t="s">
        <v>78</v>
      </c>
    </row>
    <row r="103" spans="1:19" ht="22.5" customHeight="1">
      <c r="A103" s="7">
        <v>9</v>
      </c>
      <c r="B103" s="30" t="s">
        <v>103</v>
      </c>
      <c r="C103" s="30"/>
      <c r="D103" s="31" t="s">
        <v>104</v>
      </c>
      <c r="E103" s="32"/>
      <c r="F103" s="32"/>
      <c r="G103" s="32"/>
      <c r="H103" s="33" t="s">
        <v>15</v>
      </c>
      <c r="I103" s="34">
        <v>495</v>
      </c>
      <c r="J103" s="35"/>
      <c r="K103" s="36"/>
      <c r="L103" s="37">
        <f>IF(AND(I103= "",J103= ""), 0, ROUND(ROUND(K103, 2) * ROUND(IF(J103="",I103,J103),  2), 2))</f>
        <v/>
      </c>
      <c r="M103" s="7"/>
      <c r="O103" s="38">
        <v>0.2</v>
      </c>
      <c r="S103" s="7">
        <v>1906</v>
      </c>
    </row>
    <row r="104" spans="1:19" hidden="1">
      <c r="A104" s="7" t="s">
        <v>55</v>
      </c>
    </row>
    <row r="105" spans="1:19" hidden="1">
      <c r="A105" s="7" t="s">
        <v>55</v>
      </c>
    </row>
    <row r="106" spans="1:19" hidden="1">
      <c r="A106" s="7" t="s">
        <v>55</v>
      </c>
    </row>
    <row r="107" spans="1:19" ht="22.5" customHeight="1">
      <c r="A107" s="7" t="s">
        <v>56</v>
      </c>
      <c r="B107" s="39"/>
      <c r="C107" s="39"/>
      <c r="D107" s="39" t="s">
        <v>105</v>
      </c>
      <c r="E107" s="39"/>
      <c r="F107" s="39"/>
      <c r="G107" s="39"/>
      <c r="H107" s="39"/>
      <c r="I107" s="39"/>
      <c r="J107" s="39"/>
      <c r="K107" s="39"/>
      <c r="L107" s="39"/>
    </row>
    <row r="108" spans="1:19" hidden="1">
      <c r="A108" s="7" t="s">
        <v>77</v>
      </c>
    </row>
    <row r="109" spans="1:19" hidden="1">
      <c r="A109" s="7" t="s">
        <v>78</v>
      </c>
    </row>
    <row r="110" spans="1:19">
      <c r="A110" s="7">
        <v>9</v>
      </c>
      <c r="B110" s="30" t="s">
        <v>106</v>
      </c>
      <c r="C110" s="30"/>
      <c r="D110" s="31" t="s">
        <v>107</v>
      </c>
      <c r="E110" s="32"/>
      <c r="F110" s="32"/>
      <c r="G110" s="32"/>
      <c r="H110" s="33" t="s">
        <v>15</v>
      </c>
      <c r="I110" s="34">
        <v>84</v>
      </c>
      <c r="J110" s="35"/>
      <c r="K110" s="36"/>
      <c r="L110" s="37">
        <f>IF(AND(I110= "",J110= ""), 0, ROUND(ROUND(K110, 2) * ROUND(IF(J110="",I110,J110),  2), 2))</f>
        <v/>
      </c>
      <c r="M110" s="7"/>
      <c r="O110" s="38">
        <v>0.2</v>
      </c>
      <c r="S110" s="7">
        <v>1906</v>
      </c>
    </row>
    <row r="111" spans="1:19" hidden="1">
      <c r="A111" s="7" t="s">
        <v>55</v>
      </c>
    </row>
    <row r="112" spans="1:19" hidden="1">
      <c r="A112" s="7" t="s">
        <v>55</v>
      </c>
    </row>
    <row r="113" spans="1:12">
      <c r="A113" s="7" t="s">
        <v>56</v>
      </c>
      <c r="B113" s="39"/>
      <c r="C113" s="39"/>
      <c r="D113" s="39" t="s">
        <v>108</v>
      </c>
      <c r="E113" s="39"/>
      <c r="F113" s="39"/>
      <c r="G113" s="39"/>
      <c r="H113" s="39"/>
      <c r="I113" s="39"/>
      <c r="J113" s="39"/>
      <c r="K113" s="39"/>
      <c r="L113" s="39"/>
    </row>
    <row r="114" spans="1:12">
      <c r="A114" s="7" t="s">
        <v>56</v>
      </c>
      <c r="B114" s="39"/>
      <c r="C114" s="39"/>
      <c r="D114" s="39" t="s">
        <v>109</v>
      </c>
      <c r="E114" s="39"/>
      <c r="F114" s="39"/>
      <c r="G114" s="39"/>
      <c r="H114" s="39"/>
      <c r="I114" s="39"/>
      <c r="J114" s="39"/>
      <c r="K114" s="39"/>
      <c r="L114" s="39"/>
    </row>
    <row r="115" spans="1:12" hidden="1">
      <c r="A115" s="7" t="s">
        <v>110</v>
      </c>
    </row>
    <row r="116" spans="1:12">
      <c r="A116" s="7" t="s">
        <v>56</v>
      </c>
      <c r="B116" s="39"/>
      <c r="C116" s="39"/>
      <c r="D116" s="39" t="s">
        <v>111</v>
      </c>
      <c r="E116" s="39"/>
      <c r="F116" s="39"/>
      <c r="G116" s="39"/>
      <c r="H116" s="39"/>
      <c r="I116" s="39"/>
      <c r="J116" s="39"/>
      <c r="K116" s="39"/>
      <c r="L116" s="39"/>
    </row>
    <row r="117" spans="1:12" hidden="1">
      <c r="A117" s="7" t="s">
        <v>112</v>
      </c>
    </row>
    <row r="118" spans="1:12" hidden="1">
      <c r="A118" s="7" t="s">
        <v>112</v>
      </c>
    </row>
    <row r="119" spans="1:12" hidden="1">
      <c r="A119" s="7" t="s">
        <v>112</v>
      </c>
    </row>
    <row r="120" spans="1:12" hidden="1">
      <c r="A120" s="7" t="s">
        <v>112</v>
      </c>
    </row>
    <row r="121" spans="1:12" hidden="1">
      <c r="A121" s="7" t="s">
        <v>112</v>
      </c>
    </row>
    <row r="122" spans="1:12" hidden="1">
      <c r="A122" s="7" t="s">
        <v>112</v>
      </c>
    </row>
    <row r="123" spans="1:12" hidden="1">
      <c r="A123" s="7" t="s">
        <v>112</v>
      </c>
    </row>
    <row r="124" spans="1:12" hidden="1">
      <c r="A124" s="7" t="s">
        <v>112</v>
      </c>
    </row>
    <row r="125" spans="1:12" hidden="1">
      <c r="A125" s="7" t="s">
        <v>113</v>
      </c>
    </row>
    <row r="126" spans="1:12">
      <c r="A126" s="7" t="s">
        <v>56</v>
      </c>
      <c r="B126" s="39"/>
      <c r="C126" s="39"/>
      <c r="D126" s="39" t="s">
        <v>114</v>
      </c>
      <c r="E126" s="39"/>
      <c r="F126" s="39"/>
      <c r="G126" s="39"/>
      <c r="H126" s="39"/>
      <c r="I126" s="39"/>
      <c r="J126" s="39"/>
      <c r="K126" s="39"/>
      <c r="L126" s="39"/>
    </row>
    <row r="127" spans="1:12" hidden="1">
      <c r="A127" s="7" t="s">
        <v>60</v>
      </c>
    </row>
    <row r="128" spans="1:12" hidden="1">
      <c r="A128" s="7" t="s">
        <v>60</v>
      </c>
    </row>
    <row r="129" spans="1:19" hidden="1">
      <c r="A129" s="7" t="s">
        <v>61</v>
      </c>
    </row>
    <row r="130" spans="1:19" hidden="1">
      <c r="A130" s="7" t="s">
        <v>77</v>
      </c>
    </row>
    <row r="131" spans="1:19" hidden="1">
      <c r="A131" s="7" t="s">
        <v>78</v>
      </c>
    </row>
    <row r="132" spans="1:19" ht="22.5" customHeight="1">
      <c r="A132" s="7">
        <v>9</v>
      </c>
      <c r="B132" s="30" t="s">
        <v>115</v>
      </c>
      <c r="C132" s="30"/>
      <c r="D132" s="31" t="s">
        <v>116</v>
      </c>
      <c r="E132" s="32"/>
      <c r="F132" s="32"/>
      <c r="G132" s="32"/>
      <c r="H132" s="33" t="s">
        <v>15</v>
      </c>
      <c r="I132" s="34">
        <v>49</v>
      </c>
      <c r="J132" s="35"/>
      <c r="K132" s="36"/>
      <c r="L132" s="37">
        <f>IF(AND(I132= "",J132= ""), 0, ROUND(ROUND(K132, 2) * ROUND(IF(J132="",I132,J132),  2), 2))</f>
        <v/>
      </c>
      <c r="M132" s="7"/>
      <c r="O132" s="38">
        <v>0.2</v>
      </c>
      <c r="S132" s="7">
        <v>1906</v>
      </c>
    </row>
    <row r="133" spans="1:19" hidden="1">
      <c r="A133" s="7" t="s">
        <v>55</v>
      </c>
    </row>
    <row r="134" spans="1:19" hidden="1">
      <c r="A134" s="7" t="s">
        <v>55</v>
      </c>
    </row>
    <row r="135" spans="1:19" hidden="1">
      <c r="A135" s="7" t="s">
        <v>55</v>
      </c>
    </row>
    <row r="136" spans="1:19" hidden="1">
      <c r="A136" s="7" t="s">
        <v>55</v>
      </c>
    </row>
    <row r="137" spans="1:19" hidden="1">
      <c r="A137" s="7" t="s">
        <v>55</v>
      </c>
    </row>
    <row r="138" spans="1:19">
      <c r="A138" s="7" t="s">
        <v>56</v>
      </c>
      <c r="B138" s="39"/>
      <c r="C138" s="39"/>
      <c r="D138" s="39" t="s">
        <v>117</v>
      </c>
      <c r="E138" s="39"/>
      <c r="F138" s="39"/>
      <c r="G138" s="39"/>
      <c r="H138" s="39"/>
      <c r="I138" s="39"/>
      <c r="J138" s="39"/>
      <c r="K138" s="39"/>
      <c r="L138" s="39"/>
    </row>
    <row r="139" spans="1:19" hidden="1">
      <c r="A139" s="7" t="s">
        <v>60</v>
      </c>
    </row>
    <row r="140" spans="1:19">
      <c r="A140" s="7" t="s">
        <v>56</v>
      </c>
      <c r="B140" s="39"/>
      <c r="C140" s="39"/>
      <c r="D140" s="39" t="s">
        <v>111</v>
      </c>
      <c r="E140" s="39"/>
      <c r="F140" s="39"/>
      <c r="G140" s="39"/>
      <c r="H140" s="39"/>
      <c r="I140" s="39"/>
      <c r="J140" s="39"/>
      <c r="K140" s="39"/>
      <c r="L140" s="39"/>
    </row>
    <row r="141" spans="1:19" hidden="1">
      <c r="A141" s="7" t="s">
        <v>61</v>
      </c>
    </row>
    <row r="142" spans="1:19" hidden="1">
      <c r="A142" s="7" t="s">
        <v>61</v>
      </c>
    </row>
    <row r="143" spans="1:19" hidden="1">
      <c r="A143" s="7" t="s">
        <v>61</v>
      </c>
    </row>
    <row r="144" spans="1:19" hidden="1">
      <c r="A144" s="7" t="s">
        <v>63</v>
      </c>
    </row>
    <row r="145" spans="1:13" hidden="1">
      <c r="A145" s="7" t="s">
        <v>77</v>
      </c>
    </row>
    <row r="146" spans="1:13" hidden="1">
      <c r="A146" s="7" t="s">
        <v>78</v>
      </c>
    </row>
    <row r="147" spans="1:13" hidden="1">
      <c r="A147" s="7" t="s">
        <v>118</v>
      </c>
    </row>
    <row r="148" spans="1:13">
      <c r="A148" s="7" t="s">
        <v>119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</row>
    <row r="149" spans="1:13">
      <c r="B149" s="32"/>
      <c r="C149" s="32"/>
      <c r="D149" s="40" t="s">
        <v>48</v>
      </c>
      <c r="E149" s="41"/>
      <c r="F149" s="41"/>
      <c r="G149" s="41"/>
      <c r="H149" s="42"/>
      <c r="I149" s="42"/>
      <c r="J149" s="42"/>
      <c r="K149" s="42"/>
      <c r="L149" s="43"/>
    </row>
    <row r="150" spans="1:13">
      <c r="B150" s="32"/>
      <c r="C150" s="32"/>
      <c r="D150" s="44"/>
      <c r="E150" s="7"/>
      <c r="F150" s="7"/>
      <c r="G150" s="7"/>
      <c r="H150" s="7"/>
      <c r="I150" s="7"/>
      <c r="J150" s="7"/>
      <c r="K150" s="7"/>
      <c r="L150" s="8"/>
    </row>
    <row r="151" spans="1:13">
      <c r="B151" s="32"/>
      <c r="C151" s="32"/>
      <c r="D151" s="45" t="s">
        <v>120</v>
      </c>
      <c r="E151" s="46"/>
      <c r="F151" s="46"/>
      <c r="G151" s="46"/>
      <c r="H151" s="47">
        <f>SUMIF(M14:M148, IF(M13="","",M13), L14:L148)</f>
        <v/>
      </c>
      <c r="I151" s="47"/>
      <c r="J151" s="47"/>
      <c r="K151" s="47"/>
      <c r="L151" s="48"/>
    </row>
    <row r="152" spans="1:13" hidden="1">
      <c r="B152" s="32"/>
      <c r="C152" s="32"/>
      <c r="D152" s="49" t="s">
        <v>121</v>
      </c>
      <c r="E152" s="50"/>
      <c r="F152" s="50"/>
      <c r="G152" s="50"/>
      <c r="H152" s="51">
        <f>ROUND(SUMIF(M14:M148, IF(M13="","",M13), L14:L148) * 0.2, 2)</f>
        <v/>
      </c>
      <c r="I152" s="51"/>
      <c r="J152" s="51"/>
      <c r="K152" s="51"/>
      <c r="L152" s="52"/>
    </row>
    <row r="153" spans="1:13" hidden="1">
      <c r="B153" s="32"/>
      <c r="C153" s="32"/>
      <c r="D153" s="45" t="s">
        <v>122</v>
      </c>
      <c r="E153" s="46"/>
      <c r="F153" s="46"/>
      <c r="G153" s="46"/>
      <c r="H153" s="47">
        <f>SUM(H151:H152)</f>
        <v/>
      </c>
      <c r="I153" s="47"/>
      <c r="J153" s="47"/>
      <c r="K153" s="47"/>
      <c r="L153" s="48"/>
    </row>
    <row r="154" spans="1:13" ht="15.75" customHeight="1">
      <c r="A154" s="7">
        <v>3</v>
      </c>
      <c r="B154" s="27" t="s">
        <v>123</v>
      </c>
      <c r="C154" s="27"/>
      <c r="D154" s="28" t="s">
        <v>124</v>
      </c>
      <c r="E154" s="28"/>
      <c r="F154" s="28"/>
      <c r="G154" s="28"/>
      <c r="H154" s="28"/>
      <c r="I154" s="28"/>
      <c r="J154" s="28"/>
      <c r="K154" s="28"/>
      <c r="L154" s="28"/>
      <c r="M154" s="7"/>
    </row>
    <row r="155" spans="1:13">
      <c r="A155" s="7">
        <v>6</v>
      </c>
      <c r="B155" s="27" t="s">
        <v>125</v>
      </c>
      <c r="C155" s="27"/>
      <c r="D155" s="29" t="s">
        <v>126</v>
      </c>
      <c r="E155" s="29"/>
      <c r="F155" s="29"/>
      <c r="G155" s="29"/>
      <c r="H155" s="29"/>
      <c r="I155" s="29"/>
      <c r="J155" s="29"/>
      <c r="K155" s="29"/>
      <c r="L155" s="29"/>
      <c r="M155" s="7"/>
    </row>
    <row r="156" spans="1:13" hidden="1">
      <c r="A156" s="7" t="s">
        <v>52</v>
      </c>
    </row>
    <row r="157" spans="1:13" hidden="1">
      <c r="A157" s="7" t="s">
        <v>52</v>
      </c>
    </row>
    <row r="158" spans="1:13" hidden="1">
      <c r="A158" s="7" t="s">
        <v>52</v>
      </c>
    </row>
    <row r="159" spans="1:13" hidden="1">
      <c r="A159" s="7" t="s">
        <v>52</v>
      </c>
    </row>
    <row r="160" spans="1:13" ht="24" customHeight="1">
      <c r="A160" s="7">
        <v>8</v>
      </c>
      <c r="B160" s="30" t="s">
        <v>127</v>
      </c>
      <c r="C160" s="30"/>
      <c r="D160" s="53" t="s">
        <v>128</v>
      </c>
      <c r="E160" s="53"/>
      <c r="F160" s="53"/>
      <c r="G160" s="53"/>
      <c r="H160" s="32"/>
      <c r="I160" s="32"/>
      <c r="J160" s="32"/>
      <c r="K160" s="32"/>
      <c r="L160" s="54"/>
      <c r="M160" s="7"/>
    </row>
    <row r="161" spans="1:19" hidden="1">
      <c r="A161" s="7" t="s">
        <v>129</v>
      </c>
    </row>
    <row r="162" spans="1:19" hidden="1">
      <c r="A162" s="7" t="s">
        <v>129</v>
      </c>
    </row>
    <row r="163" spans="1:19" hidden="1">
      <c r="A163" s="7" t="s">
        <v>129</v>
      </c>
    </row>
    <row r="164" spans="1:19" hidden="1">
      <c r="A164" s="7" t="s">
        <v>129</v>
      </c>
    </row>
    <row r="165" spans="1:19" hidden="1">
      <c r="A165" s="7" t="s">
        <v>129</v>
      </c>
    </row>
    <row r="166" spans="1:19" hidden="1">
      <c r="A166" s="7" t="s">
        <v>129</v>
      </c>
    </row>
    <row r="167" spans="1:19" hidden="1">
      <c r="A167" s="7" t="s">
        <v>129</v>
      </c>
    </row>
    <row r="168" spans="1:19" hidden="1">
      <c r="A168" s="7" t="s">
        <v>129</v>
      </c>
    </row>
    <row r="169" spans="1:19" hidden="1">
      <c r="A169" s="7" t="s">
        <v>129</v>
      </c>
    </row>
    <row r="170" spans="1:19" hidden="1">
      <c r="A170" s="7" t="s">
        <v>129</v>
      </c>
    </row>
    <row r="171" spans="1:19" ht="22.5" customHeight="1">
      <c r="A171" s="7">
        <v>9</v>
      </c>
      <c r="B171" s="30" t="s">
        <v>130</v>
      </c>
      <c r="C171" s="30"/>
      <c r="D171" s="31" t="s">
        <v>131</v>
      </c>
      <c r="E171" s="32"/>
      <c r="F171" s="32"/>
      <c r="G171" s="32"/>
      <c r="H171" s="33" t="s">
        <v>15</v>
      </c>
      <c r="I171" s="34">
        <v>349</v>
      </c>
      <c r="J171" s="35"/>
      <c r="K171" s="36"/>
      <c r="L171" s="37">
        <f>IF(AND(I171= "",J171= ""), 0, ROUND(ROUND(K171, 2) * ROUND(IF(J171="",I171,J171),  2), 2))</f>
        <v/>
      </c>
      <c r="M171" s="7"/>
      <c r="O171" s="38">
        <v>0.2</v>
      </c>
      <c r="S171" s="7">
        <v>1906</v>
      </c>
    </row>
    <row r="172" spans="1:19" hidden="1">
      <c r="A172" s="7" t="s">
        <v>55</v>
      </c>
    </row>
    <row r="173" spans="1:19">
      <c r="A173" s="7" t="s">
        <v>56</v>
      </c>
      <c r="B173" s="39"/>
      <c r="C173" s="39"/>
      <c r="D173" s="39" t="s">
        <v>132</v>
      </c>
      <c r="E173" s="39"/>
      <c r="F173" s="39"/>
      <c r="G173" s="39"/>
      <c r="H173" s="39"/>
      <c r="I173" s="39"/>
      <c r="J173" s="39"/>
      <c r="K173" s="39"/>
      <c r="L173" s="39"/>
    </row>
    <row r="174" spans="1:19">
      <c r="A174" s="7" t="s">
        <v>56</v>
      </c>
      <c r="B174" s="39"/>
      <c r="C174" s="39"/>
      <c r="D174" s="39" t="s">
        <v>133</v>
      </c>
      <c r="E174" s="39"/>
      <c r="F174" s="39"/>
      <c r="G174" s="39"/>
      <c r="H174" s="39"/>
      <c r="I174" s="39"/>
      <c r="J174" s="39"/>
      <c r="K174" s="39"/>
      <c r="L174" s="39"/>
    </row>
    <row r="175" spans="1:19" hidden="1">
      <c r="A175" s="7" t="s">
        <v>60</v>
      </c>
    </row>
    <row r="176" spans="1:19" hidden="1">
      <c r="A176" s="7" t="s">
        <v>60</v>
      </c>
    </row>
    <row r="177" spans="1:12" hidden="1">
      <c r="A177" s="7" t="s">
        <v>61</v>
      </c>
    </row>
    <row r="178" spans="1:12">
      <c r="A178" s="7" t="s">
        <v>56</v>
      </c>
      <c r="B178" s="39"/>
      <c r="C178" s="39"/>
      <c r="D178" s="39" t="s">
        <v>134</v>
      </c>
      <c r="E178" s="39"/>
      <c r="F178" s="39"/>
      <c r="G178" s="39"/>
      <c r="H178" s="39"/>
      <c r="I178" s="39"/>
      <c r="J178" s="39"/>
      <c r="K178" s="39"/>
      <c r="L178" s="39"/>
    </row>
    <row r="179" spans="1:12" hidden="1">
      <c r="A179" s="7" t="s">
        <v>72</v>
      </c>
    </row>
    <row r="180" spans="1:12" hidden="1">
      <c r="A180" s="7" t="s">
        <v>72</v>
      </c>
    </row>
    <row r="181" spans="1:12" hidden="1">
      <c r="A181" s="7" t="s">
        <v>74</v>
      </c>
    </row>
    <row r="182" spans="1:12">
      <c r="A182" s="7" t="s">
        <v>56</v>
      </c>
      <c r="B182" s="39"/>
      <c r="C182" s="39"/>
      <c r="D182" s="39" t="s">
        <v>135</v>
      </c>
      <c r="E182" s="39"/>
      <c r="F182" s="39"/>
      <c r="G182" s="39"/>
      <c r="H182" s="39"/>
      <c r="I182" s="39"/>
      <c r="J182" s="39"/>
      <c r="K182" s="39"/>
      <c r="L182" s="39"/>
    </row>
    <row r="183" spans="1:12" hidden="1">
      <c r="A183" s="7" t="s">
        <v>136</v>
      </c>
    </row>
    <row r="184" spans="1:12">
      <c r="A184" s="7" t="s">
        <v>56</v>
      </c>
      <c r="B184" s="39"/>
      <c r="C184" s="39"/>
      <c r="D184" s="39" t="s">
        <v>137</v>
      </c>
      <c r="E184" s="39"/>
      <c r="F184" s="39"/>
      <c r="G184" s="39"/>
      <c r="H184" s="39"/>
      <c r="I184" s="39"/>
      <c r="J184" s="39"/>
      <c r="K184" s="39"/>
      <c r="L184" s="39"/>
    </row>
    <row r="185" spans="1:12" hidden="1">
      <c r="A185" s="7" t="s">
        <v>138</v>
      </c>
    </row>
    <row r="186" spans="1:12" hidden="1">
      <c r="A186" s="7" t="s">
        <v>138</v>
      </c>
    </row>
    <row r="187" spans="1:12" hidden="1">
      <c r="A187" s="7" t="s">
        <v>139</v>
      </c>
    </row>
    <row r="188" spans="1:12">
      <c r="A188" s="7" t="s">
        <v>56</v>
      </c>
      <c r="B188" s="39"/>
      <c r="C188" s="39"/>
      <c r="D188" s="39" t="s">
        <v>140</v>
      </c>
      <c r="E188" s="39"/>
      <c r="F188" s="39"/>
      <c r="G188" s="39"/>
      <c r="H188" s="39"/>
      <c r="I188" s="39"/>
      <c r="J188" s="39"/>
      <c r="K188" s="39"/>
      <c r="L188" s="39"/>
    </row>
    <row r="189" spans="1:12" hidden="1">
      <c r="A189" s="7" t="s">
        <v>141</v>
      </c>
    </row>
    <row r="190" spans="1:12" hidden="1">
      <c r="A190" s="7" t="s">
        <v>141</v>
      </c>
    </row>
    <row r="191" spans="1:12" hidden="1">
      <c r="A191" s="7" t="s">
        <v>142</v>
      </c>
    </row>
    <row r="192" spans="1:12">
      <c r="A192" s="7" t="s">
        <v>56</v>
      </c>
      <c r="B192" s="39"/>
      <c r="C192" s="39"/>
      <c r="D192" s="39" t="s">
        <v>143</v>
      </c>
      <c r="E192" s="39"/>
      <c r="F192" s="39"/>
      <c r="G192" s="39"/>
      <c r="H192" s="39"/>
      <c r="I192" s="39"/>
      <c r="J192" s="39"/>
      <c r="K192" s="39"/>
      <c r="L192" s="39"/>
    </row>
    <row r="193" spans="1:12" hidden="1">
      <c r="A193" s="7" t="s">
        <v>144</v>
      </c>
    </row>
    <row r="194" spans="1:12" hidden="1">
      <c r="A194" s="7" t="s">
        <v>144</v>
      </c>
    </row>
    <row r="195" spans="1:12" hidden="1">
      <c r="A195" s="7" t="s">
        <v>145</v>
      </c>
    </row>
    <row r="196" spans="1:12">
      <c r="A196" s="7" t="s">
        <v>56</v>
      </c>
      <c r="B196" s="39"/>
      <c r="C196" s="39"/>
      <c r="D196" s="39" t="s">
        <v>65</v>
      </c>
      <c r="E196" s="39"/>
      <c r="F196" s="39"/>
      <c r="G196" s="39"/>
      <c r="H196" s="39"/>
      <c r="I196" s="39"/>
      <c r="J196" s="39"/>
      <c r="K196" s="39"/>
      <c r="L196" s="39"/>
    </row>
    <row r="197" spans="1:12" hidden="1">
      <c r="A197" s="7" t="s">
        <v>146</v>
      </c>
    </row>
    <row r="198" spans="1:12" hidden="1">
      <c r="A198" s="7" t="s">
        <v>146</v>
      </c>
    </row>
    <row r="199" spans="1:12" hidden="1">
      <c r="A199" s="7" t="s">
        <v>146</v>
      </c>
    </row>
    <row r="200" spans="1:12" hidden="1">
      <c r="A200" s="7" t="s">
        <v>146</v>
      </c>
    </row>
    <row r="201" spans="1:12" hidden="1">
      <c r="A201" s="7" t="s">
        <v>147</v>
      </c>
    </row>
    <row r="202" spans="1:12">
      <c r="A202" s="7" t="s">
        <v>56</v>
      </c>
      <c r="B202" s="39"/>
      <c r="C202" s="39"/>
      <c r="D202" s="39" t="s">
        <v>62</v>
      </c>
      <c r="E202" s="39"/>
      <c r="F202" s="39"/>
      <c r="G202" s="39"/>
      <c r="H202" s="39"/>
      <c r="I202" s="39"/>
      <c r="J202" s="39"/>
      <c r="K202" s="39"/>
      <c r="L202" s="39"/>
    </row>
    <row r="203" spans="1:12" hidden="1">
      <c r="A203" s="7" t="s">
        <v>148</v>
      </c>
    </row>
    <row r="204" spans="1:12" hidden="1">
      <c r="A204" s="7" t="s">
        <v>148</v>
      </c>
    </row>
    <row r="205" spans="1:12" hidden="1">
      <c r="A205" s="7" t="s">
        <v>148</v>
      </c>
    </row>
    <row r="206" spans="1:12" hidden="1">
      <c r="A206" s="7" t="s">
        <v>149</v>
      </c>
    </row>
    <row r="207" spans="1:12">
      <c r="A207" s="7" t="s">
        <v>56</v>
      </c>
      <c r="B207" s="39"/>
      <c r="C207" s="39"/>
      <c r="D207" s="39" t="s">
        <v>150</v>
      </c>
      <c r="E207" s="39"/>
      <c r="F207" s="39"/>
      <c r="G207" s="39"/>
      <c r="H207" s="39"/>
      <c r="I207" s="39"/>
      <c r="J207" s="39"/>
      <c r="K207" s="39"/>
      <c r="L207" s="39"/>
    </row>
    <row r="208" spans="1:12" hidden="1">
      <c r="A208" s="7" t="s">
        <v>151</v>
      </c>
    </row>
    <row r="209" spans="1:12" hidden="1">
      <c r="A209" s="7" t="s">
        <v>151</v>
      </c>
    </row>
    <row r="210" spans="1:12" hidden="1">
      <c r="A210" s="7" t="s">
        <v>151</v>
      </c>
    </row>
    <row r="211" spans="1:12" hidden="1">
      <c r="A211" s="7" t="s">
        <v>151</v>
      </c>
    </row>
    <row r="212" spans="1:12" hidden="1">
      <c r="A212" s="7" t="s">
        <v>152</v>
      </c>
    </row>
    <row r="213" spans="1:12">
      <c r="A213" s="7" t="s">
        <v>56</v>
      </c>
      <c r="B213" s="39"/>
      <c r="C213" s="39"/>
      <c r="D213" s="39" t="s">
        <v>153</v>
      </c>
      <c r="E213" s="39"/>
      <c r="F213" s="39"/>
      <c r="G213" s="39"/>
      <c r="H213" s="39"/>
      <c r="I213" s="39"/>
      <c r="J213" s="39"/>
      <c r="K213" s="39"/>
      <c r="L213" s="39"/>
    </row>
    <row r="214" spans="1:12" hidden="1">
      <c r="A214" s="7" t="s">
        <v>154</v>
      </c>
    </row>
    <row r="215" spans="1:12" hidden="1">
      <c r="A215" s="7" t="s">
        <v>154</v>
      </c>
    </row>
    <row r="216" spans="1:12" hidden="1">
      <c r="A216" s="7" t="s">
        <v>154</v>
      </c>
    </row>
    <row r="217" spans="1:12" hidden="1">
      <c r="A217" s="7" t="s">
        <v>154</v>
      </c>
    </row>
    <row r="218" spans="1:12" hidden="1">
      <c r="A218" s="7" t="s">
        <v>154</v>
      </c>
    </row>
    <row r="219" spans="1:12" hidden="1">
      <c r="A219" s="7" t="s">
        <v>155</v>
      </c>
    </row>
    <row r="220" spans="1:12">
      <c r="A220" s="7" t="s">
        <v>56</v>
      </c>
      <c r="B220" s="39"/>
      <c r="C220" s="39"/>
      <c r="D220" s="39" t="s">
        <v>134</v>
      </c>
      <c r="E220" s="39"/>
      <c r="F220" s="39"/>
      <c r="G220" s="39"/>
      <c r="H220" s="39"/>
      <c r="I220" s="39"/>
      <c r="J220" s="39"/>
      <c r="K220" s="39"/>
      <c r="L220" s="39"/>
    </row>
    <row r="221" spans="1:12" hidden="1">
      <c r="A221" s="7" t="s">
        <v>156</v>
      </c>
    </row>
    <row r="222" spans="1:12" hidden="1">
      <c r="A222" s="7" t="s">
        <v>156</v>
      </c>
    </row>
    <row r="223" spans="1:12" hidden="1">
      <c r="A223" s="7" t="s">
        <v>156</v>
      </c>
    </row>
    <row r="224" spans="1:12" hidden="1">
      <c r="A224" s="7" t="s">
        <v>156</v>
      </c>
    </row>
    <row r="225" spans="1:19" hidden="1">
      <c r="A225" s="7" t="s">
        <v>157</v>
      </c>
    </row>
    <row r="226" spans="1:19">
      <c r="A226" s="7" t="s">
        <v>56</v>
      </c>
      <c r="B226" s="39"/>
      <c r="C226" s="39"/>
      <c r="D226" s="39" t="s">
        <v>158</v>
      </c>
      <c r="E226" s="39"/>
      <c r="F226" s="39"/>
      <c r="G226" s="39"/>
      <c r="H226" s="39"/>
      <c r="I226" s="39"/>
      <c r="J226" s="39"/>
      <c r="K226" s="39"/>
      <c r="L226" s="39"/>
    </row>
    <row r="227" spans="1:19" hidden="1">
      <c r="A227" s="7" t="s">
        <v>159</v>
      </c>
    </row>
    <row r="228" spans="1:19" hidden="1">
      <c r="A228" s="7" t="s">
        <v>159</v>
      </c>
    </row>
    <row r="229" spans="1:19" hidden="1">
      <c r="A229" s="7" t="s">
        <v>159</v>
      </c>
    </row>
    <row r="230" spans="1:19" hidden="1">
      <c r="A230" s="7" t="s">
        <v>159</v>
      </c>
    </row>
    <row r="231" spans="1:19" hidden="1">
      <c r="A231" s="7" t="s">
        <v>160</v>
      </c>
    </row>
    <row r="232" spans="1:19" hidden="1">
      <c r="A232" s="7" t="s">
        <v>77</v>
      </c>
    </row>
    <row r="233" spans="1:19" hidden="1">
      <c r="A233" s="7" t="s">
        <v>78</v>
      </c>
    </row>
    <row r="234" spans="1:19" ht="22.5" customHeight="1">
      <c r="A234" s="7">
        <v>9</v>
      </c>
      <c r="B234" s="30" t="s">
        <v>161</v>
      </c>
      <c r="C234" s="30"/>
      <c r="D234" s="31" t="s">
        <v>162</v>
      </c>
      <c r="E234" s="32"/>
      <c r="F234" s="32"/>
      <c r="G234" s="32"/>
      <c r="H234" s="33" t="s">
        <v>15</v>
      </c>
      <c r="I234" s="34">
        <v>549</v>
      </c>
      <c r="J234" s="35"/>
      <c r="K234" s="36"/>
      <c r="L234" s="37">
        <f>IF(AND(I234= "",J234= ""), 0, ROUND(ROUND(K234, 2) * ROUND(IF(J234="",I234,J234),  2), 2))</f>
        <v/>
      </c>
      <c r="M234" s="7"/>
      <c r="O234" s="38">
        <v>0.2</v>
      </c>
      <c r="S234" s="7">
        <v>1906</v>
      </c>
    </row>
    <row r="235" spans="1:19" hidden="1">
      <c r="A235" s="7" t="s">
        <v>55</v>
      </c>
    </row>
    <row r="236" spans="1:19">
      <c r="A236" s="7" t="s">
        <v>56</v>
      </c>
      <c r="B236" s="39"/>
      <c r="C236" s="39"/>
      <c r="D236" s="39" t="s">
        <v>108</v>
      </c>
      <c r="E236" s="39"/>
      <c r="F236" s="39"/>
      <c r="G236" s="39"/>
      <c r="H236" s="39"/>
      <c r="I236" s="39"/>
      <c r="J236" s="39"/>
      <c r="K236" s="39"/>
      <c r="L236" s="39"/>
    </row>
    <row r="237" spans="1:19">
      <c r="A237" s="7" t="s">
        <v>56</v>
      </c>
      <c r="B237" s="39"/>
      <c r="C237" s="39"/>
      <c r="D237" s="39" t="s">
        <v>163</v>
      </c>
      <c r="E237" s="39"/>
      <c r="F237" s="39"/>
      <c r="G237" s="39"/>
      <c r="H237" s="39"/>
      <c r="I237" s="39"/>
      <c r="J237" s="39"/>
      <c r="K237" s="39"/>
      <c r="L237" s="39"/>
    </row>
    <row r="238" spans="1:19" hidden="1">
      <c r="A238" s="7" t="s">
        <v>60</v>
      </c>
    </row>
    <row r="239" spans="1:19" hidden="1">
      <c r="A239" s="7" t="s">
        <v>60</v>
      </c>
    </row>
    <row r="240" spans="1:19" hidden="1">
      <c r="A240" s="7" t="s">
        <v>60</v>
      </c>
    </row>
    <row r="241" spans="1:12" hidden="1">
      <c r="A241" s="7" t="s">
        <v>61</v>
      </c>
    </row>
    <row r="242" spans="1:12">
      <c r="A242" s="7" t="s">
        <v>56</v>
      </c>
      <c r="B242" s="39"/>
      <c r="C242" s="39"/>
      <c r="D242" s="39" t="s">
        <v>164</v>
      </c>
      <c r="E242" s="39"/>
      <c r="F242" s="39"/>
      <c r="G242" s="39"/>
      <c r="H242" s="39"/>
      <c r="I242" s="39"/>
      <c r="J242" s="39"/>
      <c r="K242" s="39"/>
      <c r="L242" s="39"/>
    </row>
    <row r="243" spans="1:12" hidden="1">
      <c r="A243" s="7" t="s">
        <v>72</v>
      </c>
    </row>
    <row r="244" spans="1:12" hidden="1">
      <c r="A244" s="7" t="s">
        <v>72</v>
      </c>
    </row>
    <row r="245" spans="1:12" hidden="1">
      <c r="A245" s="7" t="s">
        <v>74</v>
      </c>
    </row>
    <row r="246" spans="1:12">
      <c r="A246" s="7" t="s">
        <v>56</v>
      </c>
      <c r="B246" s="39"/>
      <c r="C246" s="39"/>
      <c r="D246" s="39" t="s">
        <v>165</v>
      </c>
      <c r="E246" s="39"/>
      <c r="F246" s="39"/>
      <c r="G246" s="39"/>
      <c r="H246" s="39"/>
      <c r="I246" s="39"/>
      <c r="J246" s="39"/>
      <c r="K246" s="39"/>
      <c r="L246" s="39"/>
    </row>
    <row r="247" spans="1:12" hidden="1">
      <c r="A247" s="7" t="s">
        <v>75</v>
      </c>
    </row>
    <row r="248" spans="1:12" hidden="1">
      <c r="A248" s="7" t="s">
        <v>75</v>
      </c>
    </row>
    <row r="249" spans="1:12" hidden="1">
      <c r="A249" s="7" t="s">
        <v>166</v>
      </c>
    </row>
    <row r="250" spans="1:12" hidden="1">
      <c r="A250" s="7" t="s">
        <v>66</v>
      </c>
    </row>
    <row r="251" spans="1:12">
      <c r="A251" s="7" t="s">
        <v>56</v>
      </c>
      <c r="B251" s="39"/>
      <c r="C251" s="39"/>
      <c r="D251" s="39" t="s">
        <v>167</v>
      </c>
      <c r="E251" s="39"/>
      <c r="F251" s="39"/>
      <c r="G251" s="39"/>
      <c r="H251" s="39"/>
      <c r="I251" s="39"/>
      <c r="J251" s="39"/>
      <c r="K251" s="39"/>
      <c r="L251" s="39"/>
    </row>
    <row r="252" spans="1:12" hidden="1">
      <c r="A252" s="7" t="s">
        <v>67</v>
      </c>
    </row>
    <row r="253" spans="1:12" hidden="1">
      <c r="A253" s="7" t="s">
        <v>67</v>
      </c>
    </row>
    <row r="254" spans="1:12" hidden="1">
      <c r="A254" s="7" t="s">
        <v>168</v>
      </c>
    </row>
    <row r="255" spans="1:12">
      <c r="A255" s="7" t="s">
        <v>56</v>
      </c>
      <c r="B255" s="39"/>
      <c r="C255" s="39"/>
      <c r="D255" s="39" t="s">
        <v>169</v>
      </c>
      <c r="E255" s="39"/>
      <c r="F255" s="39"/>
      <c r="G255" s="39"/>
      <c r="H255" s="39"/>
      <c r="I255" s="39"/>
      <c r="J255" s="39"/>
      <c r="K255" s="39"/>
      <c r="L255" s="39"/>
    </row>
    <row r="256" spans="1:12" hidden="1">
      <c r="A256" s="7" t="s">
        <v>170</v>
      </c>
    </row>
    <row r="257" spans="1:12" hidden="1">
      <c r="A257" s="7" t="s">
        <v>170</v>
      </c>
    </row>
    <row r="258" spans="1:12" hidden="1">
      <c r="A258" s="7" t="s">
        <v>171</v>
      </c>
    </row>
    <row r="259" spans="1:12">
      <c r="A259" s="7" t="s">
        <v>56</v>
      </c>
      <c r="B259" s="39"/>
      <c r="C259" s="39"/>
      <c r="D259" s="39" t="s">
        <v>172</v>
      </c>
      <c r="E259" s="39"/>
      <c r="F259" s="39"/>
      <c r="G259" s="39"/>
      <c r="H259" s="39"/>
      <c r="I259" s="39"/>
      <c r="J259" s="39"/>
      <c r="K259" s="39"/>
      <c r="L259" s="39"/>
    </row>
    <row r="260" spans="1:12" hidden="1">
      <c r="A260" s="7" t="s">
        <v>173</v>
      </c>
    </row>
    <row r="261" spans="1:12" hidden="1">
      <c r="A261" s="7" t="s">
        <v>173</v>
      </c>
    </row>
    <row r="262" spans="1:12" hidden="1">
      <c r="A262" s="7" t="s">
        <v>173</v>
      </c>
    </row>
    <row r="263" spans="1:12" hidden="1">
      <c r="A263" s="7" t="s">
        <v>174</v>
      </c>
    </row>
    <row r="264" spans="1:12">
      <c r="A264" s="7" t="s">
        <v>56</v>
      </c>
      <c r="B264" s="39"/>
      <c r="C264" s="39"/>
      <c r="D264" s="39" t="s">
        <v>175</v>
      </c>
      <c r="E264" s="39"/>
      <c r="F264" s="39"/>
      <c r="G264" s="39"/>
      <c r="H264" s="39"/>
      <c r="I264" s="39"/>
      <c r="J264" s="39"/>
      <c r="K264" s="39"/>
      <c r="L264" s="39"/>
    </row>
    <row r="265" spans="1:12" hidden="1">
      <c r="A265" s="7" t="s">
        <v>176</v>
      </c>
    </row>
    <row r="266" spans="1:12" hidden="1">
      <c r="A266" s="7" t="s">
        <v>176</v>
      </c>
    </row>
    <row r="267" spans="1:12" hidden="1">
      <c r="A267" s="7" t="s">
        <v>176</v>
      </c>
    </row>
    <row r="268" spans="1:12" hidden="1">
      <c r="A268" s="7" t="s">
        <v>176</v>
      </c>
    </row>
    <row r="269" spans="1:12" hidden="1">
      <c r="A269" s="7" t="s">
        <v>177</v>
      </c>
    </row>
    <row r="270" spans="1:12">
      <c r="A270" s="7" t="s">
        <v>56</v>
      </c>
      <c r="B270" s="39"/>
      <c r="C270" s="39"/>
      <c r="D270" s="39" t="s">
        <v>178</v>
      </c>
      <c r="E270" s="39"/>
      <c r="F270" s="39"/>
      <c r="G270" s="39"/>
      <c r="H270" s="39"/>
      <c r="I270" s="39"/>
      <c r="J270" s="39"/>
      <c r="K270" s="39"/>
      <c r="L270" s="39"/>
    </row>
    <row r="271" spans="1:12" hidden="1">
      <c r="A271" s="7" t="s">
        <v>136</v>
      </c>
    </row>
    <row r="272" spans="1:12" hidden="1">
      <c r="A272" s="7" t="s">
        <v>136</v>
      </c>
    </row>
    <row r="273" spans="1:12" hidden="1">
      <c r="A273" s="7" t="s">
        <v>136</v>
      </c>
    </row>
    <row r="274" spans="1:12" hidden="1">
      <c r="A274" s="7" t="s">
        <v>136</v>
      </c>
    </row>
    <row r="275" spans="1:12" hidden="1">
      <c r="A275" s="7" t="s">
        <v>179</v>
      </c>
    </row>
    <row r="276" spans="1:12">
      <c r="A276" s="7" t="s">
        <v>56</v>
      </c>
      <c r="B276" s="39"/>
      <c r="C276" s="39"/>
      <c r="D276" s="39" t="s">
        <v>180</v>
      </c>
      <c r="E276" s="39"/>
      <c r="F276" s="39"/>
      <c r="G276" s="39"/>
      <c r="H276" s="39"/>
      <c r="I276" s="39"/>
      <c r="J276" s="39"/>
      <c r="K276" s="39"/>
      <c r="L276" s="39"/>
    </row>
    <row r="277" spans="1:12" hidden="1">
      <c r="A277" s="7" t="s">
        <v>181</v>
      </c>
    </row>
    <row r="278" spans="1:12" hidden="1">
      <c r="A278" s="7" t="s">
        <v>181</v>
      </c>
    </row>
    <row r="279" spans="1:12" hidden="1">
      <c r="A279" s="7" t="s">
        <v>181</v>
      </c>
    </row>
    <row r="280" spans="1:12" hidden="1">
      <c r="A280" s="7" t="s">
        <v>181</v>
      </c>
    </row>
    <row r="281" spans="1:12" hidden="1">
      <c r="A281" s="7" t="s">
        <v>181</v>
      </c>
    </row>
    <row r="282" spans="1:12" hidden="1">
      <c r="A282" s="7" t="s">
        <v>181</v>
      </c>
    </row>
    <row r="283" spans="1:12" hidden="1">
      <c r="A283" s="7" t="s">
        <v>182</v>
      </c>
    </row>
    <row r="284" spans="1:12">
      <c r="A284" s="7" t="s">
        <v>56</v>
      </c>
      <c r="B284" s="39"/>
      <c r="C284" s="39"/>
      <c r="D284" s="39" t="s">
        <v>183</v>
      </c>
      <c r="E284" s="39"/>
      <c r="F284" s="39"/>
      <c r="G284" s="39"/>
      <c r="H284" s="39"/>
      <c r="I284" s="39"/>
      <c r="J284" s="39"/>
      <c r="K284" s="39"/>
      <c r="L284" s="39"/>
    </row>
    <row r="285" spans="1:12" hidden="1">
      <c r="A285" s="7" t="s">
        <v>184</v>
      </c>
    </row>
    <row r="286" spans="1:12" hidden="1">
      <c r="A286" s="7" t="s">
        <v>184</v>
      </c>
    </row>
    <row r="287" spans="1:12" hidden="1">
      <c r="A287" s="7" t="s">
        <v>184</v>
      </c>
    </row>
    <row r="288" spans="1:12" hidden="1">
      <c r="A288" s="7" t="s">
        <v>184</v>
      </c>
    </row>
    <row r="289" spans="1:12" hidden="1">
      <c r="A289" s="7" t="s">
        <v>185</v>
      </c>
    </row>
    <row r="290" spans="1:12">
      <c r="A290" s="7" t="s">
        <v>56</v>
      </c>
      <c r="B290" s="39"/>
      <c r="C290" s="39"/>
      <c r="D290" s="39" t="s">
        <v>186</v>
      </c>
      <c r="E290" s="39"/>
      <c r="F290" s="39"/>
      <c r="G290" s="39"/>
      <c r="H290" s="39"/>
      <c r="I290" s="39"/>
      <c r="J290" s="39"/>
      <c r="K290" s="39"/>
      <c r="L290" s="39"/>
    </row>
    <row r="291" spans="1:12" hidden="1">
      <c r="A291" s="7" t="s">
        <v>139</v>
      </c>
    </row>
    <row r="292" spans="1:12" hidden="1">
      <c r="A292" s="7" t="s">
        <v>139</v>
      </c>
    </row>
    <row r="293" spans="1:12" hidden="1">
      <c r="A293" s="7" t="s">
        <v>139</v>
      </c>
    </row>
    <row r="294" spans="1:12" hidden="1">
      <c r="A294" s="7" t="s">
        <v>141</v>
      </c>
    </row>
    <row r="295" spans="1:12">
      <c r="A295" s="7" t="s">
        <v>56</v>
      </c>
      <c r="B295" s="39"/>
      <c r="C295" s="39"/>
      <c r="D295" s="39" t="s">
        <v>187</v>
      </c>
      <c r="E295" s="39"/>
      <c r="F295" s="39"/>
      <c r="G295" s="39"/>
      <c r="H295" s="39"/>
      <c r="I295" s="39"/>
      <c r="J295" s="39"/>
      <c r="K295" s="39"/>
      <c r="L295" s="39"/>
    </row>
    <row r="296" spans="1:12" hidden="1">
      <c r="A296" s="7" t="s">
        <v>188</v>
      </c>
    </row>
    <row r="297" spans="1:12" hidden="1">
      <c r="A297" s="7" t="s">
        <v>188</v>
      </c>
    </row>
    <row r="298" spans="1:12" hidden="1">
      <c r="A298" s="7" t="s">
        <v>188</v>
      </c>
    </row>
    <row r="299" spans="1:12" hidden="1">
      <c r="A299" s="7" t="s">
        <v>138</v>
      </c>
    </row>
    <row r="300" spans="1:12">
      <c r="A300" s="7" t="s">
        <v>56</v>
      </c>
      <c r="B300" s="39"/>
      <c r="C300" s="39"/>
      <c r="D300" s="39" t="s">
        <v>167</v>
      </c>
      <c r="E300" s="39"/>
      <c r="F300" s="39"/>
      <c r="G300" s="39"/>
      <c r="H300" s="39"/>
      <c r="I300" s="39"/>
      <c r="J300" s="39"/>
      <c r="K300" s="39"/>
      <c r="L300" s="39"/>
    </row>
    <row r="301" spans="1:12" hidden="1">
      <c r="A301" s="7" t="s">
        <v>142</v>
      </c>
    </row>
    <row r="302" spans="1:12" hidden="1">
      <c r="A302" s="7" t="s">
        <v>142</v>
      </c>
    </row>
    <row r="303" spans="1:12" hidden="1">
      <c r="A303" s="7" t="s">
        <v>189</v>
      </c>
    </row>
    <row r="304" spans="1:12">
      <c r="A304" s="7" t="s">
        <v>56</v>
      </c>
      <c r="B304" s="39"/>
      <c r="C304" s="39"/>
      <c r="D304" s="39" t="s">
        <v>190</v>
      </c>
      <c r="E304" s="39"/>
      <c r="F304" s="39"/>
      <c r="G304" s="39"/>
      <c r="H304" s="39"/>
      <c r="I304" s="39"/>
      <c r="J304" s="39"/>
      <c r="K304" s="39"/>
      <c r="L304" s="39"/>
    </row>
    <row r="305" spans="1:12" hidden="1">
      <c r="A305" s="7" t="s">
        <v>191</v>
      </c>
    </row>
    <row r="306" spans="1:12" hidden="1">
      <c r="A306" s="7" t="s">
        <v>191</v>
      </c>
    </row>
    <row r="307" spans="1:12" hidden="1">
      <c r="A307" s="7" t="s">
        <v>191</v>
      </c>
    </row>
    <row r="308" spans="1:12" hidden="1">
      <c r="A308" s="7" t="s">
        <v>191</v>
      </c>
    </row>
    <row r="309" spans="1:12" hidden="1">
      <c r="A309" s="7" t="s">
        <v>192</v>
      </c>
    </row>
    <row r="310" spans="1:12">
      <c r="A310" s="7" t="s">
        <v>56</v>
      </c>
      <c r="B310" s="39"/>
      <c r="C310" s="39"/>
      <c r="D310" s="39" t="s">
        <v>193</v>
      </c>
      <c r="E310" s="39"/>
      <c r="F310" s="39"/>
      <c r="G310" s="39"/>
      <c r="H310" s="39"/>
      <c r="I310" s="39"/>
      <c r="J310" s="39"/>
      <c r="K310" s="39"/>
      <c r="L310" s="39"/>
    </row>
    <row r="311" spans="1:12" hidden="1">
      <c r="A311" s="7" t="s">
        <v>194</v>
      </c>
    </row>
    <row r="312" spans="1:12" hidden="1">
      <c r="A312" s="7" t="s">
        <v>194</v>
      </c>
    </row>
    <row r="313" spans="1:12" hidden="1">
      <c r="A313" s="7" t="s">
        <v>194</v>
      </c>
    </row>
    <row r="314" spans="1:12" hidden="1">
      <c r="A314" s="7" t="s">
        <v>194</v>
      </c>
    </row>
    <row r="315" spans="1:12" hidden="1">
      <c r="A315" s="7" t="s">
        <v>148</v>
      </c>
    </row>
    <row r="316" spans="1:12">
      <c r="A316" s="7" t="s">
        <v>56</v>
      </c>
      <c r="B316" s="39"/>
      <c r="C316" s="39"/>
      <c r="D316" s="39" t="s">
        <v>195</v>
      </c>
      <c r="E316" s="39"/>
      <c r="F316" s="39"/>
      <c r="G316" s="39"/>
      <c r="H316" s="39"/>
      <c r="I316" s="39"/>
      <c r="J316" s="39"/>
      <c r="K316" s="39"/>
      <c r="L316" s="39"/>
    </row>
    <row r="317" spans="1:12" hidden="1">
      <c r="A317" s="7" t="s">
        <v>149</v>
      </c>
    </row>
    <row r="318" spans="1:12" hidden="1">
      <c r="A318" s="7" t="s">
        <v>149</v>
      </c>
    </row>
    <row r="319" spans="1:12" hidden="1">
      <c r="A319" s="7" t="s">
        <v>149</v>
      </c>
    </row>
    <row r="320" spans="1:12" hidden="1">
      <c r="A320" s="7" t="s">
        <v>196</v>
      </c>
    </row>
    <row r="321" spans="1:12">
      <c r="A321" s="7" t="s">
        <v>56</v>
      </c>
      <c r="B321" s="39"/>
      <c r="C321" s="39"/>
      <c r="D321" s="39" t="s">
        <v>197</v>
      </c>
      <c r="E321" s="39"/>
      <c r="F321" s="39"/>
      <c r="G321" s="39"/>
      <c r="H321" s="39"/>
      <c r="I321" s="39"/>
      <c r="J321" s="39"/>
      <c r="K321" s="39"/>
      <c r="L321" s="39"/>
    </row>
    <row r="322" spans="1:12" hidden="1">
      <c r="A322" s="7" t="s">
        <v>198</v>
      </c>
    </row>
    <row r="323" spans="1:12" hidden="1">
      <c r="A323" s="7" t="s">
        <v>198</v>
      </c>
    </row>
    <row r="324" spans="1:12" hidden="1">
      <c r="A324" s="7" t="s">
        <v>198</v>
      </c>
    </row>
    <row r="325" spans="1:12" hidden="1">
      <c r="A325" s="7" t="s">
        <v>151</v>
      </c>
    </row>
    <row r="326" spans="1:12">
      <c r="A326" s="7" t="s">
        <v>56</v>
      </c>
      <c r="B326" s="39"/>
      <c r="C326" s="39"/>
      <c r="D326" s="39" t="s">
        <v>199</v>
      </c>
      <c r="E326" s="39"/>
      <c r="F326" s="39"/>
      <c r="G326" s="39"/>
      <c r="H326" s="39"/>
      <c r="I326" s="39"/>
      <c r="J326" s="39"/>
      <c r="K326" s="39"/>
      <c r="L326" s="39"/>
    </row>
    <row r="327" spans="1:12" hidden="1">
      <c r="A327" s="7" t="s">
        <v>152</v>
      </c>
    </row>
    <row r="328" spans="1:12" hidden="1">
      <c r="A328" s="7" t="s">
        <v>152</v>
      </c>
    </row>
    <row r="329" spans="1:12" hidden="1">
      <c r="A329" s="7" t="s">
        <v>152</v>
      </c>
    </row>
    <row r="330" spans="1:12" hidden="1">
      <c r="A330" s="7" t="s">
        <v>200</v>
      </c>
    </row>
    <row r="331" spans="1:12">
      <c r="A331" s="7" t="s">
        <v>56</v>
      </c>
      <c r="B331" s="39"/>
      <c r="C331" s="39"/>
      <c r="D331" s="39" t="s">
        <v>201</v>
      </c>
      <c r="E331" s="39"/>
      <c r="F331" s="39"/>
      <c r="G331" s="39"/>
      <c r="H331" s="39"/>
      <c r="I331" s="39"/>
      <c r="J331" s="39"/>
      <c r="K331" s="39"/>
      <c r="L331" s="39"/>
    </row>
    <row r="332" spans="1:12" hidden="1">
      <c r="A332" s="7" t="s">
        <v>202</v>
      </c>
    </row>
    <row r="333" spans="1:12" hidden="1">
      <c r="A333" s="7" t="s">
        <v>202</v>
      </c>
    </row>
    <row r="334" spans="1:12" hidden="1">
      <c r="A334" s="7" t="s">
        <v>202</v>
      </c>
    </row>
    <row r="335" spans="1:12" hidden="1">
      <c r="A335" s="7" t="s">
        <v>202</v>
      </c>
    </row>
    <row r="336" spans="1:12" hidden="1">
      <c r="A336" s="7" t="s">
        <v>203</v>
      </c>
    </row>
    <row r="337" spans="1:12">
      <c r="A337" s="7" t="s">
        <v>56</v>
      </c>
      <c r="B337" s="39"/>
      <c r="C337" s="39"/>
      <c r="D337" s="39" t="s">
        <v>204</v>
      </c>
      <c r="E337" s="39"/>
      <c r="F337" s="39"/>
      <c r="G337" s="39"/>
      <c r="H337" s="39"/>
      <c r="I337" s="39"/>
      <c r="J337" s="39"/>
      <c r="K337" s="39"/>
      <c r="L337" s="39"/>
    </row>
    <row r="338" spans="1:12" hidden="1">
      <c r="A338" s="7" t="s">
        <v>87</v>
      </c>
    </row>
    <row r="339" spans="1:12" hidden="1">
      <c r="A339" s="7" t="s">
        <v>87</v>
      </c>
    </row>
    <row r="340" spans="1:12" hidden="1">
      <c r="A340" s="7" t="s">
        <v>87</v>
      </c>
    </row>
    <row r="341" spans="1:12" hidden="1">
      <c r="A341" s="7" t="s">
        <v>87</v>
      </c>
    </row>
    <row r="342" spans="1:12" hidden="1">
      <c r="A342" s="7" t="s">
        <v>87</v>
      </c>
    </row>
    <row r="343" spans="1:12" hidden="1">
      <c r="A343" s="7" t="s">
        <v>87</v>
      </c>
    </row>
    <row r="344" spans="1:12" hidden="1">
      <c r="A344" s="7" t="s">
        <v>87</v>
      </c>
    </row>
    <row r="345" spans="1:12" hidden="1">
      <c r="A345" s="7" t="s">
        <v>87</v>
      </c>
    </row>
    <row r="346" spans="1:12" hidden="1">
      <c r="A346" s="7" t="s">
        <v>89</v>
      </c>
    </row>
    <row r="347" spans="1:12">
      <c r="A347" s="7" t="s">
        <v>56</v>
      </c>
      <c r="B347" s="39"/>
      <c r="C347" s="39"/>
      <c r="D347" s="39" t="s">
        <v>205</v>
      </c>
      <c r="E347" s="39"/>
      <c r="F347" s="39"/>
      <c r="G347" s="39"/>
      <c r="H347" s="39"/>
      <c r="I347" s="39"/>
      <c r="J347" s="39"/>
      <c r="K347" s="39"/>
      <c r="L347" s="39"/>
    </row>
    <row r="348" spans="1:12" hidden="1">
      <c r="A348" s="7" t="s">
        <v>93</v>
      </c>
    </row>
    <row r="349" spans="1:12" hidden="1">
      <c r="A349" s="7" t="s">
        <v>93</v>
      </c>
    </row>
    <row r="350" spans="1:12" hidden="1">
      <c r="A350" s="7" t="s">
        <v>93</v>
      </c>
    </row>
    <row r="351" spans="1:12" hidden="1">
      <c r="A351" s="7" t="s">
        <v>159</v>
      </c>
    </row>
    <row r="352" spans="1:12">
      <c r="A352" s="7" t="s">
        <v>56</v>
      </c>
      <c r="B352" s="39"/>
      <c r="C352" s="39"/>
      <c r="D352" s="39" t="s">
        <v>206</v>
      </c>
      <c r="E352" s="39"/>
      <c r="F352" s="39"/>
      <c r="G352" s="39"/>
      <c r="H352" s="39"/>
      <c r="I352" s="39"/>
      <c r="J352" s="39"/>
      <c r="K352" s="39"/>
      <c r="L352" s="39"/>
    </row>
    <row r="353" spans="1:12" hidden="1">
      <c r="A353" s="7" t="s">
        <v>160</v>
      </c>
    </row>
    <row r="354" spans="1:12" hidden="1">
      <c r="A354" s="7" t="s">
        <v>160</v>
      </c>
    </row>
    <row r="355" spans="1:12" hidden="1">
      <c r="A355" s="7" t="s">
        <v>160</v>
      </c>
    </row>
    <row r="356" spans="1:12" hidden="1">
      <c r="A356" s="7" t="s">
        <v>207</v>
      </c>
    </row>
    <row r="357" spans="1:12">
      <c r="A357" s="7" t="s">
        <v>56</v>
      </c>
      <c r="B357" s="39"/>
      <c r="C357" s="39"/>
      <c r="D357" s="39" t="s">
        <v>208</v>
      </c>
      <c r="E357" s="39"/>
      <c r="F357" s="39"/>
      <c r="G357" s="39"/>
      <c r="H357" s="39"/>
      <c r="I357" s="39"/>
      <c r="J357" s="39"/>
      <c r="K357" s="39"/>
      <c r="L357" s="39"/>
    </row>
    <row r="358" spans="1:12" hidden="1">
      <c r="A358" s="7" t="s">
        <v>209</v>
      </c>
    </row>
    <row r="359" spans="1:12" hidden="1">
      <c r="A359" s="7" t="s">
        <v>209</v>
      </c>
    </row>
    <row r="360" spans="1:12" hidden="1">
      <c r="A360" s="7" t="s">
        <v>209</v>
      </c>
    </row>
    <row r="361" spans="1:12" hidden="1">
      <c r="A361" s="7" t="s">
        <v>210</v>
      </c>
    </row>
    <row r="362" spans="1:12">
      <c r="A362" s="7" t="s">
        <v>56</v>
      </c>
      <c r="B362" s="39"/>
      <c r="C362" s="39"/>
      <c r="D362" s="39" t="s">
        <v>211</v>
      </c>
      <c r="E362" s="39"/>
      <c r="F362" s="39"/>
      <c r="G362" s="39"/>
      <c r="H362" s="39"/>
      <c r="I362" s="39"/>
      <c r="J362" s="39"/>
      <c r="K362" s="39"/>
      <c r="L362" s="39"/>
    </row>
    <row r="363" spans="1:12" hidden="1">
      <c r="A363" s="7" t="s">
        <v>212</v>
      </c>
    </row>
    <row r="364" spans="1:12" hidden="1">
      <c r="A364" s="7" t="s">
        <v>212</v>
      </c>
    </row>
    <row r="365" spans="1:12" hidden="1">
      <c r="A365" s="7" t="s">
        <v>212</v>
      </c>
    </row>
    <row r="366" spans="1:12" hidden="1">
      <c r="A366" s="7" t="s">
        <v>213</v>
      </c>
    </row>
    <row r="367" spans="1:12">
      <c r="A367" s="7" t="s">
        <v>56</v>
      </c>
      <c r="B367" s="39"/>
      <c r="C367" s="39"/>
      <c r="D367" s="39" t="s">
        <v>214</v>
      </c>
      <c r="E367" s="39"/>
      <c r="F367" s="39"/>
      <c r="G367" s="39"/>
      <c r="H367" s="39"/>
      <c r="I367" s="39"/>
      <c r="J367" s="39"/>
      <c r="K367" s="39"/>
      <c r="L367" s="39"/>
    </row>
    <row r="368" spans="1:12" hidden="1">
      <c r="A368" s="7" t="s">
        <v>215</v>
      </c>
    </row>
    <row r="369" spans="1:12" hidden="1">
      <c r="A369" s="7" t="s">
        <v>215</v>
      </c>
    </row>
    <row r="370" spans="1:12" hidden="1">
      <c r="A370" s="7" t="s">
        <v>215</v>
      </c>
    </row>
    <row r="371" spans="1:12" hidden="1">
      <c r="A371" s="7" t="s">
        <v>215</v>
      </c>
    </row>
    <row r="372" spans="1:12" hidden="1">
      <c r="A372" s="7" t="s">
        <v>216</v>
      </c>
    </row>
    <row r="373" spans="1:12">
      <c r="A373" s="7" t="s">
        <v>56</v>
      </c>
      <c r="B373" s="39"/>
      <c r="C373" s="39"/>
      <c r="D373" s="39" t="s">
        <v>217</v>
      </c>
      <c r="E373" s="39"/>
      <c r="F373" s="39"/>
      <c r="G373" s="39"/>
      <c r="H373" s="39"/>
      <c r="I373" s="39"/>
      <c r="J373" s="39"/>
      <c r="K373" s="39"/>
      <c r="L373" s="39"/>
    </row>
    <row r="374" spans="1:12" hidden="1">
      <c r="A374" s="7" t="s">
        <v>218</v>
      </c>
    </row>
    <row r="375" spans="1:12" hidden="1">
      <c r="A375" s="7" t="s">
        <v>218</v>
      </c>
    </row>
    <row r="376" spans="1:12" hidden="1">
      <c r="A376" s="7" t="s">
        <v>218</v>
      </c>
    </row>
    <row r="377" spans="1:12" hidden="1">
      <c r="A377" s="7" t="s">
        <v>218</v>
      </c>
    </row>
    <row r="378" spans="1:12" hidden="1">
      <c r="A378" s="7" t="s">
        <v>219</v>
      </c>
    </row>
    <row r="379" spans="1:12">
      <c r="A379" s="7" t="s">
        <v>56</v>
      </c>
      <c r="B379" s="39"/>
      <c r="C379" s="39"/>
      <c r="D379" s="39" t="s">
        <v>220</v>
      </c>
      <c r="E379" s="39"/>
      <c r="F379" s="39"/>
      <c r="G379" s="39"/>
      <c r="H379" s="39"/>
      <c r="I379" s="39"/>
      <c r="J379" s="39"/>
      <c r="K379" s="39"/>
      <c r="L379" s="39"/>
    </row>
    <row r="380" spans="1:12" hidden="1">
      <c r="A380" s="7" t="s">
        <v>221</v>
      </c>
    </row>
    <row r="381" spans="1:12" hidden="1">
      <c r="A381" s="7" t="s">
        <v>221</v>
      </c>
    </row>
    <row r="382" spans="1:12" hidden="1">
      <c r="A382" s="7" t="s">
        <v>221</v>
      </c>
    </row>
    <row r="383" spans="1:12" hidden="1">
      <c r="A383" s="7" t="s">
        <v>221</v>
      </c>
    </row>
    <row r="384" spans="1:12" hidden="1">
      <c r="A384" s="7" t="s">
        <v>222</v>
      </c>
    </row>
    <row r="385" spans="1:12">
      <c r="A385" s="7" t="s">
        <v>56</v>
      </c>
      <c r="B385" s="39"/>
      <c r="C385" s="39"/>
      <c r="D385" s="39" t="s">
        <v>223</v>
      </c>
      <c r="E385" s="39"/>
      <c r="F385" s="39"/>
      <c r="G385" s="39"/>
      <c r="H385" s="39"/>
      <c r="I385" s="39"/>
      <c r="J385" s="39"/>
      <c r="K385" s="39"/>
      <c r="L385" s="39"/>
    </row>
    <row r="386" spans="1:12" hidden="1">
      <c r="A386" s="7" t="s">
        <v>224</v>
      </c>
    </row>
    <row r="387" spans="1:12" hidden="1">
      <c r="A387" s="7" t="s">
        <v>224</v>
      </c>
    </row>
    <row r="388" spans="1:12" hidden="1">
      <c r="A388" s="7" t="s">
        <v>224</v>
      </c>
    </row>
    <row r="389" spans="1:12" hidden="1">
      <c r="A389" s="7" t="s">
        <v>225</v>
      </c>
    </row>
    <row r="390" spans="1:12">
      <c r="A390" s="7" t="s">
        <v>56</v>
      </c>
      <c r="B390" s="39"/>
      <c r="C390" s="39"/>
      <c r="D390" s="39" t="s">
        <v>226</v>
      </c>
      <c r="E390" s="39"/>
      <c r="F390" s="39"/>
      <c r="G390" s="39"/>
      <c r="H390" s="39"/>
      <c r="I390" s="39"/>
      <c r="J390" s="39"/>
      <c r="K390" s="39"/>
      <c r="L390" s="39"/>
    </row>
    <row r="391" spans="1:12" hidden="1">
      <c r="A391" s="7" t="s">
        <v>227</v>
      </c>
    </row>
    <row r="392" spans="1:12" hidden="1">
      <c r="A392" s="7" t="s">
        <v>227</v>
      </c>
    </row>
    <row r="393" spans="1:12" hidden="1">
      <c r="A393" s="7" t="s">
        <v>227</v>
      </c>
    </row>
    <row r="394" spans="1:12" hidden="1">
      <c r="A394" s="7" t="s">
        <v>228</v>
      </c>
    </row>
    <row r="395" spans="1:12">
      <c r="A395" s="7" t="s">
        <v>56</v>
      </c>
      <c r="B395" s="39"/>
      <c r="C395" s="39"/>
      <c r="D395" s="39" t="s">
        <v>229</v>
      </c>
      <c r="E395" s="39"/>
      <c r="F395" s="39"/>
      <c r="G395" s="39"/>
      <c r="H395" s="39"/>
      <c r="I395" s="39"/>
      <c r="J395" s="39"/>
      <c r="K395" s="39"/>
      <c r="L395" s="39"/>
    </row>
    <row r="396" spans="1:12" hidden="1">
      <c r="A396" s="7" t="s">
        <v>230</v>
      </c>
    </row>
    <row r="397" spans="1:12" hidden="1">
      <c r="A397" s="7" t="s">
        <v>230</v>
      </c>
    </row>
    <row r="398" spans="1:12" hidden="1">
      <c r="A398" s="7" t="s">
        <v>230</v>
      </c>
    </row>
    <row r="399" spans="1:12" hidden="1">
      <c r="A399" s="7" t="s">
        <v>231</v>
      </c>
    </row>
    <row r="400" spans="1:12">
      <c r="A400" s="7" t="s">
        <v>56</v>
      </c>
      <c r="B400" s="39"/>
      <c r="C400" s="39"/>
      <c r="D400" s="39" t="s">
        <v>232</v>
      </c>
      <c r="E400" s="39"/>
      <c r="F400" s="39"/>
      <c r="G400" s="39"/>
      <c r="H400" s="39"/>
      <c r="I400" s="39"/>
      <c r="J400" s="39"/>
      <c r="K400" s="39"/>
      <c r="L400" s="39"/>
    </row>
    <row r="401" spans="1:12" hidden="1">
      <c r="A401" s="7" t="s">
        <v>233</v>
      </c>
    </row>
    <row r="402" spans="1:12">
      <c r="A402" s="7" t="s">
        <v>56</v>
      </c>
      <c r="B402" s="39"/>
      <c r="C402" s="39"/>
      <c r="D402" s="39" t="s">
        <v>214</v>
      </c>
      <c r="E402" s="39"/>
      <c r="F402" s="39"/>
      <c r="G402" s="39"/>
      <c r="H402" s="39"/>
      <c r="I402" s="39"/>
      <c r="J402" s="39"/>
      <c r="K402" s="39"/>
      <c r="L402" s="39"/>
    </row>
    <row r="403" spans="1:12" hidden="1">
      <c r="A403" s="7" t="s">
        <v>234</v>
      </c>
    </row>
    <row r="404" spans="1:12" hidden="1">
      <c r="A404" s="7" t="s">
        <v>234</v>
      </c>
    </row>
    <row r="405" spans="1:12" hidden="1">
      <c r="A405" s="7" t="s">
        <v>234</v>
      </c>
    </row>
    <row r="406" spans="1:12" hidden="1">
      <c r="A406" s="7" t="s">
        <v>234</v>
      </c>
    </row>
    <row r="407" spans="1:12" hidden="1">
      <c r="A407" s="7" t="s">
        <v>234</v>
      </c>
    </row>
    <row r="408" spans="1:12" hidden="1">
      <c r="A408" s="7" t="s">
        <v>235</v>
      </c>
    </row>
    <row r="409" spans="1:12">
      <c r="A409" s="7" t="s">
        <v>56</v>
      </c>
      <c r="B409" s="39"/>
      <c r="C409" s="39"/>
      <c r="D409" s="39" t="s">
        <v>217</v>
      </c>
      <c r="E409" s="39"/>
      <c r="F409" s="39"/>
      <c r="G409" s="39"/>
      <c r="H409" s="39"/>
      <c r="I409" s="39"/>
      <c r="J409" s="39"/>
      <c r="K409" s="39"/>
      <c r="L409" s="39"/>
    </row>
    <row r="410" spans="1:12" hidden="1">
      <c r="A410" s="7" t="s">
        <v>236</v>
      </c>
    </row>
    <row r="411" spans="1:12" hidden="1">
      <c r="A411" s="7" t="s">
        <v>236</v>
      </c>
    </row>
    <row r="412" spans="1:12" hidden="1">
      <c r="A412" s="7" t="s">
        <v>236</v>
      </c>
    </row>
    <row r="413" spans="1:12" hidden="1">
      <c r="A413" s="7" t="s">
        <v>236</v>
      </c>
    </row>
    <row r="414" spans="1:12" hidden="1">
      <c r="A414" s="7" t="s">
        <v>236</v>
      </c>
    </row>
    <row r="415" spans="1:12" hidden="1">
      <c r="A415" s="7" t="s">
        <v>237</v>
      </c>
    </row>
    <row r="416" spans="1:12">
      <c r="A416" s="7" t="s">
        <v>56</v>
      </c>
      <c r="B416" s="39"/>
      <c r="C416" s="39"/>
      <c r="D416" s="39" t="s">
        <v>220</v>
      </c>
      <c r="E416" s="39"/>
      <c r="F416" s="39"/>
      <c r="G416" s="39"/>
      <c r="H416" s="39"/>
      <c r="I416" s="39"/>
      <c r="J416" s="39"/>
      <c r="K416" s="39"/>
      <c r="L416" s="39"/>
    </row>
    <row r="417" spans="1:12" hidden="1">
      <c r="A417" s="7" t="s">
        <v>238</v>
      </c>
    </row>
    <row r="418" spans="1:12" hidden="1">
      <c r="A418" s="7" t="s">
        <v>238</v>
      </c>
    </row>
    <row r="419" spans="1:12" hidden="1">
      <c r="A419" s="7" t="s">
        <v>238</v>
      </c>
    </row>
    <row r="420" spans="1:12" hidden="1">
      <c r="A420" s="7" t="s">
        <v>238</v>
      </c>
    </row>
    <row r="421" spans="1:12" hidden="1">
      <c r="A421" s="7" t="s">
        <v>239</v>
      </c>
    </row>
    <row r="422" spans="1:12">
      <c r="A422" s="7" t="s">
        <v>56</v>
      </c>
      <c r="B422" s="39"/>
      <c r="C422" s="39"/>
      <c r="D422" s="39" t="s">
        <v>223</v>
      </c>
      <c r="E422" s="39"/>
      <c r="F422" s="39"/>
      <c r="G422" s="39"/>
      <c r="H422" s="39"/>
      <c r="I422" s="39"/>
      <c r="J422" s="39"/>
      <c r="K422" s="39"/>
      <c r="L422" s="39"/>
    </row>
    <row r="423" spans="1:12" hidden="1">
      <c r="A423" s="7" t="s">
        <v>240</v>
      </c>
    </row>
    <row r="424" spans="1:12" hidden="1">
      <c r="A424" s="7" t="s">
        <v>240</v>
      </c>
    </row>
    <row r="425" spans="1:12" hidden="1">
      <c r="A425" s="7" t="s">
        <v>240</v>
      </c>
    </row>
    <row r="426" spans="1:12" hidden="1">
      <c r="A426" s="7" t="s">
        <v>240</v>
      </c>
    </row>
    <row r="427" spans="1:12" hidden="1">
      <c r="A427" s="7" t="s">
        <v>240</v>
      </c>
    </row>
    <row r="428" spans="1:12" hidden="1">
      <c r="A428" s="7" t="s">
        <v>241</v>
      </c>
    </row>
    <row r="429" spans="1:12">
      <c r="A429" s="7" t="s">
        <v>56</v>
      </c>
      <c r="B429" s="39"/>
      <c r="C429" s="39"/>
      <c r="D429" s="39" t="s">
        <v>242</v>
      </c>
      <c r="E429" s="39"/>
      <c r="F429" s="39"/>
      <c r="G429" s="39"/>
      <c r="H429" s="39"/>
      <c r="I429" s="39"/>
      <c r="J429" s="39"/>
      <c r="K429" s="39"/>
      <c r="L429" s="39"/>
    </row>
    <row r="430" spans="1:12" hidden="1">
      <c r="A430" s="7" t="s">
        <v>243</v>
      </c>
    </row>
    <row r="431" spans="1:12" hidden="1">
      <c r="A431" s="7" t="s">
        <v>243</v>
      </c>
    </row>
    <row r="432" spans="1:12" hidden="1">
      <c r="A432" s="7" t="s">
        <v>243</v>
      </c>
    </row>
    <row r="433" spans="1:19" hidden="1">
      <c r="A433" s="7" t="s">
        <v>243</v>
      </c>
    </row>
    <row r="434" spans="1:19" hidden="1">
      <c r="A434" s="7" t="s">
        <v>244</v>
      </c>
    </row>
    <row r="435" spans="1:19">
      <c r="A435" s="7" t="s">
        <v>56</v>
      </c>
      <c r="B435" s="39"/>
      <c r="C435" s="39"/>
      <c r="D435" s="39" t="s">
        <v>245</v>
      </c>
      <c r="E435" s="39"/>
      <c r="F435" s="39"/>
      <c r="G435" s="39"/>
      <c r="H435" s="39"/>
      <c r="I435" s="39"/>
      <c r="J435" s="39"/>
      <c r="K435" s="39"/>
      <c r="L435" s="39"/>
    </row>
    <row r="436" spans="1:19" hidden="1">
      <c r="A436" s="7" t="s">
        <v>246</v>
      </c>
    </row>
    <row r="437" spans="1:19" hidden="1">
      <c r="A437" s="7" t="s">
        <v>246</v>
      </c>
    </row>
    <row r="438" spans="1:19" hidden="1">
      <c r="A438" s="7" t="s">
        <v>246</v>
      </c>
    </row>
    <row r="439" spans="1:19" hidden="1">
      <c r="A439" s="7" t="s">
        <v>246</v>
      </c>
    </row>
    <row r="440" spans="1:19" hidden="1">
      <c r="A440" s="7" t="s">
        <v>247</v>
      </c>
    </row>
    <row r="441" spans="1:19">
      <c r="A441" s="7" t="s">
        <v>56</v>
      </c>
      <c r="B441" s="39"/>
      <c r="C441" s="39"/>
      <c r="D441" s="39" t="s">
        <v>248</v>
      </c>
      <c r="E441" s="39"/>
      <c r="F441" s="39"/>
      <c r="G441" s="39"/>
      <c r="H441" s="39"/>
      <c r="I441" s="39"/>
      <c r="J441" s="39"/>
      <c r="K441" s="39"/>
      <c r="L441" s="39"/>
    </row>
    <row r="442" spans="1:19" hidden="1">
      <c r="A442" s="7" t="s">
        <v>249</v>
      </c>
    </row>
    <row r="443" spans="1:19" hidden="1">
      <c r="A443" s="7" t="s">
        <v>249</v>
      </c>
    </row>
    <row r="444" spans="1:19" hidden="1">
      <c r="A444" s="7" t="s">
        <v>249</v>
      </c>
    </row>
    <row r="445" spans="1:19" hidden="1">
      <c r="A445" s="7" t="s">
        <v>250</v>
      </c>
    </row>
    <row r="446" spans="1:19" hidden="1">
      <c r="A446" s="7" t="s">
        <v>77</v>
      </c>
    </row>
    <row r="447" spans="1:19" hidden="1">
      <c r="A447" s="7" t="s">
        <v>78</v>
      </c>
    </row>
    <row r="448" spans="1:19" ht="22.5" customHeight="1">
      <c r="A448" s="7">
        <v>9</v>
      </c>
      <c r="B448" s="30" t="s">
        <v>251</v>
      </c>
      <c r="C448" s="30"/>
      <c r="D448" s="31" t="s">
        <v>252</v>
      </c>
      <c r="E448" s="32"/>
      <c r="F448" s="32"/>
      <c r="G448" s="32"/>
      <c r="H448" s="33" t="s">
        <v>15</v>
      </c>
      <c r="I448" s="34">
        <v>858</v>
      </c>
      <c r="J448" s="35"/>
      <c r="K448" s="36"/>
      <c r="L448" s="37">
        <f>IF(AND(I448= "",J448= ""), 0, ROUND(ROUND(K448, 2) * ROUND(IF(J448="",I448,J448),  2), 2))</f>
        <v/>
      </c>
      <c r="M448" s="7"/>
      <c r="O448" s="38">
        <v>0.2</v>
      </c>
      <c r="S448" s="7">
        <v>1906</v>
      </c>
    </row>
    <row r="449" spans="1:12" hidden="1">
      <c r="A449" s="7" t="s">
        <v>55</v>
      </c>
    </row>
    <row r="450" spans="1:12">
      <c r="A450" s="7" t="s">
        <v>56</v>
      </c>
      <c r="B450" s="39"/>
      <c r="C450" s="39"/>
      <c r="D450" s="39" t="s">
        <v>253</v>
      </c>
      <c r="E450" s="39"/>
      <c r="F450" s="39"/>
      <c r="G450" s="39"/>
      <c r="H450" s="39"/>
      <c r="I450" s="39"/>
      <c r="J450" s="39"/>
      <c r="K450" s="39"/>
      <c r="L450" s="39"/>
    </row>
    <row r="451" spans="1:12">
      <c r="A451" s="7" t="s">
        <v>56</v>
      </c>
      <c r="B451" s="39"/>
      <c r="C451" s="39"/>
      <c r="D451" s="39" t="s">
        <v>254</v>
      </c>
      <c r="E451" s="39"/>
      <c r="F451" s="39"/>
      <c r="G451" s="39"/>
      <c r="H451" s="39"/>
      <c r="I451" s="39"/>
      <c r="J451" s="39"/>
      <c r="K451" s="39"/>
      <c r="L451" s="39"/>
    </row>
    <row r="452" spans="1:12" hidden="1">
      <c r="A452" s="7" t="s">
        <v>60</v>
      </c>
    </row>
    <row r="453" spans="1:12" hidden="1">
      <c r="A453" s="7" t="s">
        <v>60</v>
      </c>
    </row>
    <row r="454" spans="1:12" hidden="1">
      <c r="A454" s="7" t="s">
        <v>61</v>
      </c>
    </row>
    <row r="455" spans="1:12">
      <c r="A455" s="7" t="s">
        <v>56</v>
      </c>
      <c r="B455" s="39"/>
      <c r="C455" s="39"/>
      <c r="D455" s="39" t="s">
        <v>255</v>
      </c>
      <c r="E455" s="39"/>
      <c r="F455" s="39"/>
      <c r="G455" s="39"/>
      <c r="H455" s="39"/>
      <c r="I455" s="39"/>
      <c r="J455" s="39"/>
      <c r="K455" s="39"/>
      <c r="L455" s="39"/>
    </row>
    <row r="456" spans="1:12" hidden="1">
      <c r="A456" s="7" t="s">
        <v>63</v>
      </c>
    </row>
    <row r="457" spans="1:12" hidden="1">
      <c r="A457" s="7" t="s">
        <v>63</v>
      </c>
    </row>
    <row r="458" spans="1:12" hidden="1">
      <c r="A458" s="7" t="s">
        <v>63</v>
      </c>
    </row>
    <row r="459" spans="1:12" hidden="1">
      <c r="A459" s="7" t="s">
        <v>68</v>
      </c>
    </row>
    <row r="460" spans="1:12">
      <c r="A460" s="7" t="s">
        <v>56</v>
      </c>
      <c r="B460" s="39"/>
      <c r="C460" s="39"/>
      <c r="D460" s="39" t="s">
        <v>256</v>
      </c>
      <c r="E460" s="39"/>
      <c r="F460" s="39"/>
      <c r="G460" s="39"/>
      <c r="H460" s="39"/>
      <c r="I460" s="39"/>
      <c r="J460" s="39"/>
      <c r="K460" s="39"/>
      <c r="L460" s="39"/>
    </row>
    <row r="461" spans="1:12" hidden="1">
      <c r="A461" s="7" t="s">
        <v>64</v>
      </c>
    </row>
    <row r="462" spans="1:12" hidden="1">
      <c r="A462" s="7" t="s">
        <v>64</v>
      </c>
    </row>
    <row r="463" spans="1:12" hidden="1">
      <c r="A463" s="7" t="s">
        <v>64</v>
      </c>
    </row>
    <row r="464" spans="1:12" hidden="1">
      <c r="A464" s="7" t="s">
        <v>71</v>
      </c>
    </row>
    <row r="465" spans="1:12">
      <c r="A465" s="7" t="s">
        <v>56</v>
      </c>
      <c r="B465" s="39"/>
      <c r="C465" s="39"/>
      <c r="D465" s="39" t="s">
        <v>257</v>
      </c>
      <c r="E465" s="39"/>
      <c r="F465" s="39"/>
      <c r="G465" s="39"/>
      <c r="H465" s="39"/>
      <c r="I465" s="39"/>
      <c r="J465" s="39"/>
      <c r="K465" s="39"/>
      <c r="L465" s="39"/>
    </row>
    <row r="466" spans="1:12" hidden="1">
      <c r="A466" s="7" t="s">
        <v>72</v>
      </c>
    </row>
    <row r="467" spans="1:12" hidden="1">
      <c r="A467" s="7" t="s">
        <v>72</v>
      </c>
    </row>
    <row r="468" spans="1:12" hidden="1">
      <c r="A468" s="7" t="s">
        <v>74</v>
      </c>
    </row>
    <row r="469" spans="1:12">
      <c r="A469" s="7" t="s">
        <v>56</v>
      </c>
      <c r="B469" s="39"/>
      <c r="C469" s="39"/>
      <c r="D469" s="39" t="s">
        <v>258</v>
      </c>
      <c r="E469" s="39"/>
      <c r="F469" s="39"/>
      <c r="G469" s="39"/>
      <c r="H469" s="39"/>
      <c r="I469" s="39"/>
      <c r="J469" s="39"/>
      <c r="K469" s="39"/>
      <c r="L469" s="39"/>
    </row>
    <row r="470" spans="1:12" hidden="1">
      <c r="A470" s="7" t="s">
        <v>75</v>
      </c>
    </row>
    <row r="471" spans="1:12" hidden="1">
      <c r="A471" s="7" t="s">
        <v>75</v>
      </c>
    </row>
    <row r="472" spans="1:12" hidden="1">
      <c r="A472" s="7" t="s">
        <v>75</v>
      </c>
    </row>
    <row r="473" spans="1:12" hidden="1">
      <c r="A473" s="7" t="s">
        <v>66</v>
      </c>
    </row>
    <row r="474" spans="1:12">
      <c r="A474" s="7" t="s">
        <v>56</v>
      </c>
      <c r="B474" s="39"/>
      <c r="C474" s="39"/>
      <c r="D474" s="39" t="s">
        <v>259</v>
      </c>
      <c r="E474" s="39"/>
      <c r="F474" s="39"/>
      <c r="G474" s="39"/>
      <c r="H474" s="39"/>
      <c r="I474" s="39"/>
      <c r="J474" s="39"/>
      <c r="K474" s="39"/>
      <c r="L474" s="39"/>
    </row>
    <row r="475" spans="1:12" hidden="1">
      <c r="A475" s="7" t="s">
        <v>260</v>
      </c>
    </row>
    <row r="476" spans="1:12" hidden="1">
      <c r="A476" s="7" t="s">
        <v>260</v>
      </c>
    </row>
    <row r="477" spans="1:12" hidden="1">
      <c r="A477" s="7" t="s">
        <v>261</v>
      </c>
    </row>
    <row r="478" spans="1:12">
      <c r="A478" s="7" t="s">
        <v>56</v>
      </c>
      <c r="B478" s="39"/>
      <c r="C478" s="39"/>
      <c r="D478" s="39" t="s">
        <v>262</v>
      </c>
      <c r="E478" s="39"/>
      <c r="F478" s="39"/>
      <c r="G478" s="39"/>
      <c r="H478" s="39"/>
      <c r="I478" s="39"/>
      <c r="J478" s="39"/>
      <c r="K478" s="39"/>
      <c r="L478" s="39"/>
    </row>
    <row r="479" spans="1:12" hidden="1">
      <c r="A479" s="7" t="s">
        <v>173</v>
      </c>
    </row>
    <row r="480" spans="1:12" hidden="1">
      <c r="A480" s="7" t="s">
        <v>173</v>
      </c>
    </row>
    <row r="481" spans="1:12" hidden="1">
      <c r="A481" s="7" t="s">
        <v>173</v>
      </c>
    </row>
    <row r="482" spans="1:12" hidden="1">
      <c r="A482" s="7" t="s">
        <v>173</v>
      </c>
    </row>
    <row r="483" spans="1:12" hidden="1">
      <c r="A483" s="7" t="s">
        <v>174</v>
      </c>
    </row>
    <row r="484" spans="1:12">
      <c r="A484" s="7" t="s">
        <v>56</v>
      </c>
      <c r="B484" s="39"/>
      <c r="C484" s="39"/>
      <c r="D484" s="39" t="s">
        <v>263</v>
      </c>
      <c r="E484" s="39"/>
      <c r="F484" s="39"/>
      <c r="G484" s="39"/>
      <c r="H484" s="39"/>
      <c r="I484" s="39"/>
      <c r="J484" s="39"/>
      <c r="K484" s="39"/>
      <c r="L484" s="39"/>
    </row>
    <row r="485" spans="1:12" hidden="1">
      <c r="A485" s="7" t="s">
        <v>264</v>
      </c>
    </row>
    <row r="486" spans="1:12" hidden="1">
      <c r="A486" s="7" t="s">
        <v>264</v>
      </c>
    </row>
    <row r="487" spans="1:12" hidden="1">
      <c r="A487" s="7" t="s">
        <v>264</v>
      </c>
    </row>
    <row r="488" spans="1:12" hidden="1">
      <c r="A488" s="7" t="s">
        <v>264</v>
      </c>
    </row>
    <row r="489" spans="1:12" hidden="1">
      <c r="A489" s="7" t="s">
        <v>265</v>
      </c>
    </row>
    <row r="490" spans="1:12">
      <c r="A490" s="7" t="s">
        <v>56</v>
      </c>
      <c r="B490" s="39"/>
      <c r="C490" s="39"/>
      <c r="D490" s="39" t="s">
        <v>266</v>
      </c>
      <c r="E490" s="39"/>
      <c r="F490" s="39"/>
      <c r="G490" s="39"/>
      <c r="H490" s="39"/>
      <c r="I490" s="39"/>
      <c r="J490" s="39"/>
      <c r="K490" s="39"/>
      <c r="L490" s="39"/>
    </row>
    <row r="491" spans="1:12" hidden="1">
      <c r="A491" s="7" t="s">
        <v>176</v>
      </c>
    </row>
    <row r="492" spans="1:12" hidden="1">
      <c r="A492" s="7" t="s">
        <v>176</v>
      </c>
    </row>
    <row r="493" spans="1:12" hidden="1">
      <c r="A493" s="7" t="s">
        <v>176</v>
      </c>
    </row>
    <row r="494" spans="1:12" hidden="1">
      <c r="A494" s="7" t="s">
        <v>176</v>
      </c>
    </row>
    <row r="495" spans="1:12" hidden="1">
      <c r="A495" s="7" t="s">
        <v>177</v>
      </c>
    </row>
    <row r="496" spans="1:12">
      <c r="A496" s="7" t="s">
        <v>56</v>
      </c>
      <c r="B496" s="39"/>
      <c r="C496" s="39"/>
      <c r="D496" s="39" t="s">
        <v>267</v>
      </c>
      <c r="E496" s="39"/>
      <c r="F496" s="39"/>
      <c r="G496" s="39"/>
      <c r="H496" s="39"/>
      <c r="I496" s="39"/>
      <c r="J496" s="39"/>
      <c r="K496" s="39"/>
      <c r="L496" s="39"/>
    </row>
    <row r="497" spans="1:12" hidden="1">
      <c r="A497" s="7" t="s">
        <v>136</v>
      </c>
    </row>
    <row r="498" spans="1:12" hidden="1">
      <c r="A498" s="7" t="s">
        <v>136</v>
      </c>
    </row>
    <row r="499" spans="1:12" hidden="1">
      <c r="A499" s="7" t="s">
        <v>136</v>
      </c>
    </row>
    <row r="500" spans="1:12" hidden="1">
      <c r="A500" s="7" t="s">
        <v>136</v>
      </c>
    </row>
    <row r="501" spans="1:12" hidden="1">
      <c r="A501" s="7" t="s">
        <v>179</v>
      </c>
    </row>
    <row r="502" spans="1:12">
      <c r="A502" s="7" t="s">
        <v>56</v>
      </c>
      <c r="B502" s="39"/>
      <c r="C502" s="39"/>
      <c r="D502" s="39" t="s">
        <v>268</v>
      </c>
      <c r="E502" s="39"/>
      <c r="F502" s="39"/>
      <c r="G502" s="39"/>
      <c r="H502" s="39"/>
      <c r="I502" s="39"/>
      <c r="J502" s="39"/>
      <c r="K502" s="39"/>
      <c r="L502" s="39"/>
    </row>
    <row r="503" spans="1:12" hidden="1">
      <c r="A503" s="7" t="s">
        <v>181</v>
      </c>
    </row>
    <row r="504" spans="1:12" hidden="1">
      <c r="A504" s="7" t="s">
        <v>181</v>
      </c>
    </row>
    <row r="505" spans="1:12" hidden="1">
      <c r="A505" s="7" t="s">
        <v>181</v>
      </c>
    </row>
    <row r="506" spans="1:12" hidden="1">
      <c r="A506" s="7" t="s">
        <v>182</v>
      </c>
    </row>
    <row r="507" spans="1:12">
      <c r="A507" s="7" t="s">
        <v>56</v>
      </c>
      <c r="B507" s="39"/>
      <c r="C507" s="39"/>
      <c r="D507" s="39" t="s">
        <v>269</v>
      </c>
      <c r="E507" s="39"/>
      <c r="F507" s="39"/>
      <c r="G507" s="39"/>
      <c r="H507" s="39"/>
      <c r="I507" s="39"/>
      <c r="J507" s="39"/>
      <c r="K507" s="39"/>
      <c r="L507" s="39"/>
    </row>
    <row r="508" spans="1:12" hidden="1">
      <c r="A508" s="7" t="s">
        <v>270</v>
      </c>
    </row>
    <row r="509" spans="1:12" hidden="1">
      <c r="A509" s="7" t="s">
        <v>270</v>
      </c>
    </row>
    <row r="510" spans="1:12" hidden="1">
      <c r="A510" s="7" t="s">
        <v>270</v>
      </c>
    </row>
    <row r="511" spans="1:12" hidden="1">
      <c r="A511" s="7" t="s">
        <v>271</v>
      </c>
    </row>
    <row r="512" spans="1:12">
      <c r="A512" s="7" t="s">
        <v>56</v>
      </c>
      <c r="B512" s="39"/>
      <c r="C512" s="39"/>
      <c r="D512" s="39" t="s">
        <v>272</v>
      </c>
      <c r="E512" s="39"/>
      <c r="F512" s="39"/>
      <c r="G512" s="39"/>
      <c r="H512" s="39"/>
      <c r="I512" s="39"/>
      <c r="J512" s="39"/>
      <c r="K512" s="39"/>
      <c r="L512" s="39"/>
    </row>
    <row r="513" spans="1:12" hidden="1">
      <c r="A513" s="7" t="s">
        <v>166</v>
      </c>
    </row>
    <row r="514" spans="1:12" hidden="1">
      <c r="A514" s="7" t="s">
        <v>166</v>
      </c>
    </row>
    <row r="515" spans="1:12" hidden="1">
      <c r="A515" s="7" t="s">
        <v>166</v>
      </c>
    </row>
    <row r="516" spans="1:12" hidden="1">
      <c r="A516" s="7" t="s">
        <v>184</v>
      </c>
    </row>
    <row r="517" spans="1:12">
      <c r="A517" s="7" t="s">
        <v>56</v>
      </c>
      <c r="B517" s="39"/>
      <c r="C517" s="39"/>
      <c r="D517" s="39" t="s">
        <v>273</v>
      </c>
      <c r="E517" s="39"/>
      <c r="F517" s="39"/>
      <c r="G517" s="39"/>
      <c r="H517" s="39"/>
      <c r="I517" s="39"/>
      <c r="J517" s="39"/>
      <c r="K517" s="39"/>
      <c r="L517" s="39"/>
    </row>
    <row r="518" spans="1:12" hidden="1">
      <c r="A518" s="7" t="s">
        <v>185</v>
      </c>
    </row>
    <row r="519" spans="1:12" hidden="1">
      <c r="A519" s="7" t="s">
        <v>185</v>
      </c>
    </row>
    <row r="520" spans="1:12" hidden="1">
      <c r="A520" s="7" t="s">
        <v>188</v>
      </c>
    </row>
    <row r="521" spans="1:12">
      <c r="A521" s="7" t="s">
        <v>56</v>
      </c>
      <c r="B521" s="39"/>
      <c r="C521" s="39"/>
      <c r="D521" s="39" t="s">
        <v>274</v>
      </c>
      <c r="E521" s="39"/>
      <c r="F521" s="39"/>
      <c r="G521" s="39"/>
      <c r="H521" s="39"/>
      <c r="I521" s="39"/>
      <c r="J521" s="39"/>
      <c r="K521" s="39"/>
      <c r="L521" s="39"/>
    </row>
    <row r="522" spans="1:12" hidden="1">
      <c r="A522" s="7" t="s">
        <v>144</v>
      </c>
    </row>
    <row r="523" spans="1:12" hidden="1">
      <c r="A523" s="7" t="s">
        <v>144</v>
      </c>
    </row>
    <row r="524" spans="1:12" hidden="1">
      <c r="A524" s="7" t="s">
        <v>144</v>
      </c>
    </row>
    <row r="525" spans="1:12" hidden="1">
      <c r="A525" s="7" t="s">
        <v>145</v>
      </c>
    </row>
    <row r="526" spans="1:12">
      <c r="A526" s="7" t="s">
        <v>56</v>
      </c>
      <c r="B526" s="39"/>
      <c r="C526" s="39"/>
      <c r="D526" s="39" t="s">
        <v>275</v>
      </c>
      <c r="E526" s="39"/>
      <c r="F526" s="39"/>
      <c r="G526" s="39"/>
      <c r="H526" s="39"/>
      <c r="I526" s="39"/>
      <c r="J526" s="39"/>
      <c r="K526" s="39"/>
      <c r="L526" s="39"/>
    </row>
    <row r="527" spans="1:12" hidden="1">
      <c r="A527" s="7" t="s">
        <v>146</v>
      </c>
    </row>
    <row r="528" spans="1:12" hidden="1">
      <c r="A528" s="7" t="s">
        <v>146</v>
      </c>
    </row>
    <row r="529" spans="1:12" hidden="1">
      <c r="A529" s="7" t="s">
        <v>146</v>
      </c>
    </row>
    <row r="530" spans="1:12" hidden="1">
      <c r="A530" s="7" t="s">
        <v>147</v>
      </c>
    </row>
    <row r="531" spans="1:12">
      <c r="A531" s="7" t="s">
        <v>56</v>
      </c>
      <c r="B531" s="39"/>
      <c r="C531" s="39"/>
      <c r="D531" s="39" t="s">
        <v>276</v>
      </c>
      <c r="E531" s="39"/>
      <c r="F531" s="39"/>
      <c r="G531" s="39"/>
      <c r="H531" s="39"/>
      <c r="I531" s="39"/>
      <c r="J531" s="39"/>
      <c r="K531" s="39"/>
      <c r="L531" s="39"/>
    </row>
    <row r="532" spans="1:12" hidden="1">
      <c r="A532" s="7" t="s">
        <v>192</v>
      </c>
    </row>
    <row r="533" spans="1:12" hidden="1">
      <c r="A533" s="7" t="s">
        <v>192</v>
      </c>
    </row>
    <row r="534" spans="1:12" hidden="1">
      <c r="A534" s="7" t="s">
        <v>194</v>
      </c>
    </row>
    <row r="535" spans="1:12">
      <c r="A535" s="7" t="s">
        <v>56</v>
      </c>
      <c r="B535" s="39"/>
      <c r="C535" s="39"/>
      <c r="D535" s="39" t="s">
        <v>206</v>
      </c>
      <c r="E535" s="39"/>
      <c r="F535" s="39"/>
      <c r="G535" s="39"/>
      <c r="H535" s="39"/>
      <c r="I535" s="39"/>
      <c r="J535" s="39"/>
      <c r="K535" s="39"/>
      <c r="L535" s="39"/>
    </row>
    <row r="536" spans="1:12" hidden="1">
      <c r="A536" s="7" t="s">
        <v>196</v>
      </c>
    </row>
    <row r="537" spans="1:12" hidden="1">
      <c r="A537" s="7" t="s">
        <v>196</v>
      </c>
    </row>
    <row r="538" spans="1:12" hidden="1">
      <c r="A538" s="7" t="s">
        <v>196</v>
      </c>
    </row>
    <row r="539" spans="1:12" hidden="1">
      <c r="A539" s="7" t="s">
        <v>196</v>
      </c>
    </row>
    <row r="540" spans="1:12" hidden="1">
      <c r="A540" s="7" t="s">
        <v>198</v>
      </c>
    </row>
    <row r="541" spans="1:12">
      <c r="A541" s="7" t="s">
        <v>56</v>
      </c>
      <c r="B541" s="39"/>
      <c r="C541" s="39"/>
      <c r="D541" s="39" t="s">
        <v>277</v>
      </c>
      <c r="E541" s="39"/>
      <c r="F541" s="39"/>
      <c r="G541" s="39"/>
      <c r="H541" s="39"/>
      <c r="I541" s="39"/>
      <c r="J541" s="39"/>
      <c r="K541" s="39"/>
      <c r="L541" s="39"/>
    </row>
    <row r="542" spans="1:12" hidden="1">
      <c r="A542" s="7" t="s">
        <v>151</v>
      </c>
    </row>
    <row r="543" spans="1:12" hidden="1">
      <c r="A543" s="7" t="s">
        <v>151</v>
      </c>
    </row>
    <row r="544" spans="1:12" hidden="1">
      <c r="A544" s="7" t="s">
        <v>152</v>
      </c>
    </row>
    <row r="545" spans="1:12">
      <c r="A545" s="7" t="s">
        <v>56</v>
      </c>
      <c r="B545" s="39"/>
      <c r="C545" s="39"/>
      <c r="D545" s="39" t="s">
        <v>278</v>
      </c>
      <c r="E545" s="39"/>
      <c r="F545" s="39"/>
      <c r="G545" s="39"/>
      <c r="H545" s="39"/>
      <c r="I545" s="39"/>
      <c r="J545" s="39"/>
      <c r="K545" s="39"/>
      <c r="L545" s="39"/>
    </row>
    <row r="546" spans="1:12" hidden="1">
      <c r="A546" s="7" t="s">
        <v>200</v>
      </c>
    </row>
    <row r="547" spans="1:12" hidden="1">
      <c r="A547" s="7" t="s">
        <v>200</v>
      </c>
    </row>
    <row r="548" spans="1:12" hidden="1">
      <c r="A548" s="7" t="s">
        <v>200</v>
      </c>
    </row>
    <row r="549" spans="1:12" hidden="1">
      <c r="A549" s="7" t="s">
        <v>200</v>
      </c>
    </row>
    <row r="550" spans="1:12" hidden="1">
      <c r="A550" s="7" t="s">
        <v>279</v>
      </c>
    </row>
    <row r="551" spans="1:12">
      <c r="A551" s="7" t="s">
        <v>56</v>
      </c>
      <c r="B551" s="39"/>
      <c r="C551" s="39"/>
      <c r="D551" s="39" t="s">
        <v>280</v>
      </c>
      <c r="E551" s="39"/>
      <c r="F551" s="39"/>
      <c r="G551" s="39"/>
      <c r="H551" s="39"/>
      <c r="I551" s="39"/>
      <c r="J551" s="39"/>
      <c r="K551" s="39"/>
      <c r="L551" s="39"/>
    </row>
    <row r="552" spans="1:12" hidden="1">
      <c r="A552" s="7" t="s">
        <v>155</v>
      </c>
    </row>
    <row r="553" spans="1:12" hidden="1">
      <c r="A553" s="7" t="s">
        <v>155</v>
      </c>
    </row>
    <row r="554" spans="1:12" hidden="1">
      <c r="A554" s="7" t="s">
        <v>155</v>
      </c>
    </row>
    <row r="555" spans="1:12" hidden="1">
      <c r="A555" s="7" t="s">
        <v>281</v>
      </c>
    </row>
    <row r="556" spans="1:12">
      <c r="A556" s="7" t="s">
        <v>56</v>
      </c>
      <c r="B556" s="39"/>
      <c r="C556" s="39"/>
      <c r="D556" s="39" t="s">
        <v>282</v>
      </c>
      <c r="E556" s="39"/>
      <c r="F556" s="39"/>
      <c r="G556" s="39"/>
      <c r="H556" s="39"/>
      <c r="I556" s="39"/>
      <c r="J556" s="39"/>
      <c r="K556" s="39"/>
      <c r="L556" s="39"/>
    </row>
    <row r="557" spans="1:12" hidden="1">
      <c r="A557" s="7" t="s">
        <v>283</v>
      </c>
    </row>
    <row r="558" spans="1:12" hidden="1">
      <c r="A558" s="7" t="s">
        <v>283</v>
      </c>
    </row>
    <row r="559" spans="1:12" hidden="1">
      <c r="A559" s="7" t="s">
        <v>283</v>
      </c>
    </row>
    <row r="560" spans="1:12" hidden="1">
      <c r="A560" s="7" t="s">
        <v>283</v>
      </c>
    </row>
    <row r="561" spans="1:12" hidden="1">
      <c r="A561" s="7" t="s">
        <v>156</v>
      </c>
    </row>
    <row r="562" spans="1:12">
      <c r="A562" s="7" t="s">
        <v>56</v>
      </c>
      <c r="B562" s="39"/>
      <c r="C562" s="39"/>
      <c r="D562" s="39" t="s">
        <v>284</v>
      </c>
      <c r="E562" s="39"/>
      <c r="F562" s="39"/>
      <c r="G562" s="39"/>
      <c r="H562" s="39"/>
      <c r="I562" s="39"/>
      <c r="J562" s="39"/>
      <c r="K562" s="39"/>
      <c r="L562" s="39"/>
    </row>
    <row r="563" spans="1:12" hidden="1">
      <c r="A563" s="7" t="s">
        <v>157</v>
      </c>
    </row>
    <row r="564" spans="1:12" hidden="1">
      <c r="A564" s="7" t="s">
        <v>157</v>
      </c>
    </row>
    <row r="565" spans="1:12" hidden="1">
      <c r="A565" s="7" t="s">
        <v>157</v>
      </c>
    </row>
    <row r="566" spans="1:12" hidden="1">
      <c r="A566" s="7" t="s">
        <v>157</v>
      </c>
    </row>
    <row r="567" spans="1:12" hidden="1">
      <c r="A567" s="7" t="s">
        <v>157</v>
      </c>
    </row>
    <row r="568" spans="1:12" hidden="1">
      <c r="A568" s="7" t="s">
        <v>285</v>
      </c>
    </row>
    <row r="569" spans="1:12">
      <c r="A569" s="7" t="s">
        <v>56</v>
      </c>
      <c r="B569" s="39"/>
      <c r="C569" s="39"/>
      <c r="D569" s="39" t="s">
        <v>286</v>
      </c>
      <c r="E569" s="39"/>
      <c r="F569" s="39"/>
      <c r="G569" s="39"/>
      <c r="H569" s="39"/>
      <c r="I569" s="39"/>
      <c r="J569" s="39"/>
      <c r="K569" s="39"/>
      <c r="L569" s="39"/>
    </row>
    <row r="570" spans="1:12" hidden="1">
      <c r="A570" s="7" t="s">
        <v>83</v>
      </c>
    </row>
    <row r="571" spans="1:12" hidden="1">
      <c r="A571" s="7" t="s">
        <v>83</v>
      </c>
    </row>
    <row r="572" spans="1:12" hidden="1">
      <c r="A572" s="7" t="s">
        <v>83</v>
      </c>
    </row>
    <row r="573" spans="1:12" hidden="1">
      <c r="A573" s="7" t="s">
        <v>84</v>
      </c>
    </row>
    <row r="574" spans="1:12">
      <c r="A574" s="7" t="s">
        <v>56</v>
      </c>
      <c r="B574" s="39"/>
      <c r="C574" s="39"/>
      <c r="D574" s="39" t="s">
        <v>287</v>
      </c>
      <c r="E574" s="39"/>
      <c r="F574" s="39"/>
      <c r="G574" s="39"/>
      <c r="H574" s="39"/>
      <c r="I574" s="39"/>
      <c r="J574" s="39"/>
      <c r="K574" s="39"/>
      <c r="L574" s="39"/>
    </row>
    <row r="575" spans="1:12" hidden="1">
      <c r="A575" s="7" t="s">
        <v>86</v>
      </c>
    </row>
    <row r="576" spans="1:12" hidden="1">
      <c r="A576" s="7" t="s">
        <v>86</v>
      </c>
    </row>
    <row r="577" spans="1:12" hidden="1">
      <c r="A577" s="7" t="s">
        <v>86</v>
      </c>
    </row>
    <row r="578" spans="1:12" hidden="1">
      <c r="A578" s="7" t="s">
        <v>87</v>
      </c>
    </row>
    <row r="579" spans="1:12">
      <c r="A579" s="7" t="s">
        <v>56</v>
      </c>
      <c r="B579" s="39"/>
      <c r="C579" s="39"/>
      <c r="D579" s="39" t="s">
        <v>140</v>
      </c>
      <c r="E579" s="39"/>
      <c r="F579" s="39"/>
      <c r="G579" s="39"/>
      <c r="H579" s="39"/>
      <c r="I579" s="39"/>
      <c r="J579" s="39"/>
      <c r="K579" s="39"/>
      <c r="L579" s="39"/>
    </row>
    <row r="580" spans="1:12" hidden="1">
      <c r="A580" s="7" t="s">
        <v>89</v>
      </c>
    </row>
    <row r="581" spans="1:12" hidden="1">
      <c r="A581" s="7" t="s">
        <v>89</v>
      </c>
    </row>
    <row r="582" spans="1:12" hidden="1">
      <c r="A582" s="7" t="s">
        <v>89</v>
      </c>
    </row>
    <row r="583" spans="1:12" hidden="1">
      <c r="A583" s="7" t="s">
        <v>89</v>
      </c>
    </row>
    <row r="584" spans="1:12" hidden="1">
      <c r="A584" s="7" t="s">
        <v>90</v>
      </c>
    </row>
    <row r="585" spans="1:12">
      <c r="A585" s="7" t="s">
        <v>56</v>
      </c>
      <c r="B585" s="39"/>
      <c r="C585" s="39"/>
      <c r="D585" s="39" t="s">
        <v>288</v>
      </c>
      <c r="E585" s="39"/>
      <c r="F585" s="39"/>
      <c r="G585" s="39"/>
      <c r="H585" s="39"/>
      <c r="I585" s="39"/>
      <c r="J585" s="39"/>
      <c r="K585" s="39"/>
      <c r="L585" s="39"/>
    </row>
    <row r="586" spans="1:12" hidden="1">
      <c r="A586" s="7" t="s">
        <v>92</v>
      </c>
    </row>
    <row r="587" spans="1:12" hidden="1">
      <c r="A587" s="7" t="s">
        <v>92</v>
      </c>
    </row>
    <row r="588" spans="1:12" hidden="1">
      <c r="A588" s="7" t="s">
        <v>92</v>
      </c>
    </row>
    <row r="589" spans="1:12" hidden="1">
      <c r="A589" s="7" t="s">
        <v>92</v>
      </c>
    </row>
    <row r="590" spans="1:12" hidden="1">
      <c r="A590" s="7" t="s">
        <v>92</v>
      </c>
    </row>
    <row r="591" spans="1:12" hidden="1">
      <c r="A591" s="7" t="s">
        <v>93</v>
      </c>
    </row>
    <row r="592" spans="1:12">
      <c r="A592" s="7" t="s">
        <v>56</v>
      </c>
      <c r="B592" s="39"/>
      <c r="C592" s="39"/>
      <c r="D592" s="39" t="s">
        <v>289</v>
      </c>
      <c r="E592" s="39"/>
      <c r="F592" s="39"/>
      <c r="G592" s="39"/>
      <c r="H592" s="39"/>
      <c r="I592" s="39"/>
      <c r="J592" s="39"/>
      <c r="K592" s="39"/>
      <c r="L592" s="39"/>
    </row>
    <row r="593" spans="1:12" hidden="1">
      <c r="A593" s="7" t="s">
        <v>159</v>
      </c>
    </row>
    <row r="594" spans="1:12" hidden="1">
      <c r="A594" s="7" t="s">
        <v>159</v>
      </c>
    </row>
    <row r="595" spans="1:12" hidden="1">
      <c r="A595" s="7" t="s">
        <v>159</v>
      </c>
    </row>
    <row r="596" spans="1:12" hidden="1">
      <c r="A596" s="7" t="s">
        <v>159</v>
      </c>
    </row>
    <row r="597" spans="1:12" hidden="1">
      <c r="A597" s="7" t="s">
        <v>159</v>
      </c>
    </row>
    <row r="598" spans="1:12" hidden="1">
      <c r="A598" s="7" t="s">
        <v>159</v>
      </c>
    </row>
    <row r="599" spans="1:12" hidden="1">
      <c r="A599" s="7" t="s">
        <v>160</v>
      </c>
    </row>
    <row r="600" spans="1:12">
      <c r="A600" s="7" t="s">
        <v>56</v>
      </c>
      <c r="B600" s="39"/>
      <c r="C600" s="39"/>
      <c r="D600" s="39" t="s">
        <v>290</v>
      </c>
      <c r="E600" s="39"/>
      <c r="F600" s="39"/>
      <c r="G600" s="39"/>
      <c r="H600" s="39"/>
      <c r="I600" s="39"/>
      <c r="J600" s="39"/>
      <c r="K600" s="39"/>
      <c r="L600" s="39"/>
    </row>
    <row r="601" spans="1:12" hidden="1">
      <c r="A601" s="7" t="s">
        <v>210</v>
      </c>
    </row>
    <row r="602" spans="1:12" hidden="1">
      <c r="A602" s="7" t="s">
        <v>210</v>
      </c>
    </row>
    <row r="603" spans="1:12" hidden="1">
      <c r="A603" s="7" t="s">
        <v>210</v>
      </c>
    </row>
    <row r="604" spans="1:12" hidden="1">
      <c r="A604" s="7" t="s">
        <v>212</v>
      </c>
    </row>
    <row r="605" spans="1:12">
      <c r="A605" s="7" t="s">
        <v>56</v>
      </c>
      <c r="B605" s="39"/>
      <c r="C605" s="39"/>
      <c r="D605" s="39" t="s">
        <v>291</v>
      </c>
      <c r="E605" s="39"/>
      <c r="F605" s="39"/>
      <c r="G605" s="39"/>
      <c r="H605" s="39"/>
      <c r="I605" s="39"/>
      <c r="J605" s="39"/>
      <c r="K605" s="39"/>
      <c r="L605" s="39"/>
    </row>
    <row r="606" spans="1:12" hidden="1">
      <c r="A606" s="7" t="s">
        <v>213</v>
      </c>
    </row>
    <row r="607" spans="1:12" hidden="1">
      <c r="A607" s="7" t="s">
        <v>213</v>
      </c>
    </row>
    <row r="608" spans="1:12" hidden="1">
      <c r="A608" s="7" t="s">
        <v>213</v>
      </c>
    </row>
    <row r="609" spans="1:12" hidden="1">
      <c r="A609" s="7" t="s">
        <v>215</v>
      </c>
    </row>
    <row r="610" spans="1:12">
      <c r="A610" s="7" t="s">
        <v>56</v>
      </c>
      <c r="B610" s="39"/>
      <c r="C610" s="39"/>
      <c r="D610" s="39" t="s">
        <v>292</v>
      </c>
      <c r="E610" s="39"/>
      <c r="F610" s="39"/>
      <c r="G610" s="39"/>
      <c r="H610" s="39"/>
      <c r="I610" s="39"/>
      <c r="J610" s="39"/>
      <c r="K610" s="39"/>
      <c r="L610" s="39"/>
    </row>
    <row r="611" spans="1:12" hidden="1">
      <c r="A611" s="7" t="s">
        <v>216</v>
      </c>
    </row>
    <row r="612" spans="1:12" hidden="1">
      <c r="A612" s="7" t="s">
        <v>216</v>
      </c>
    </row>
    <row r="613" spans="1:12" hidden="1">
      <c r="A613" s="7" t="s">
        <v>216</v>
      </c>
    </row>
    <row r="614" spans="1:12" hidden="1">
      <c r="A614" s="7" t="s">
        <v>216</v>
      </c>
    </row>
    <row r="615" spans="1:12" hidden="1">
      <c r="A615" s="7" t="s">
        <v>218</v>
      </c>
    </row>
    <row r="616" spans="1:12">
      <c r="A616" s="7" t="s">
        <v>56</v>
      </c>
      <c r="B616" s="39"/>
      <c r="C616" s="39"/>
      <c r="D616" s="39" t="s">
        <v>293</v>
      </c>
      <c r="E616" s="39"/>
      <c r="F616" s="39"/>
      <c r="G616" s="39"/>
      <c r="H616" s="39"/>
      <c r="I616" s="39"/>
      <c r="J616" s="39"/>
      <c r="K616" s="39"/>
      <c r="L616" s="39"/>
    </row>
    <row r="617" spans="1:12" hidden="1">
      <c r="A617" s="7" t="s">
        <v>219</v>
      </c>
    </row>
    <row r="618" spans="1:12" hidden="1">
      <c r="A618" s="7" t="s">
        <v>219</v>
      </c>
    </row>
    <row r="619" spans="1:12" hidden="1">
      <c r="A619" s="7" t="s">
        <v>221</v>
      </c>
    </row>
    <row r="620" spans="1:12">
      <c r="A620" s="7" t="s">
        <v>56</v>
      </c>
      <c r="B620" s="39"/>
      <c r="C620" s="39"/>
      <c r="D620" s="39" t="s">
        <v>140</v>
      </c>
      <c r="E620" s="39"/>
      <c r="F620" s="39"/>
      <c r="G620" s="39"/>
      <c r="H620" s="39"/>
      <c r="I620" s="39"/>
      <c r="J620" s="39"/>
      <c r="K620" s="39"/>
      <c r="L620" s="39"/>
    </row>
    <row r="621" spans="1:12" hidden="1">
      <c r="A621" s="7" t="s">
        <v>222</v>
      </c>
    </row>
    <row r="622" spans="1:12" hidden="1">
      <c r="A622" s="7" t="s">
        <v>222</v>
      </c>
    </row>
    <row r="623" spans="1:12" hidden="1">
      <c r="A623" s="7" t="s">
        <v>224</v>
      </c>
    </row>
    <row r="624" spans="1:12">
      <c r="A624" s="7" t="s">
        <v>56</v>
      </c>
      <c r="B624" s="39"/>
      <c r="C624" s="39"/>
      <c r="D624" s="39" t="s">
        <v>287</v>
      </c>
      <c r="E624" s="39"/>
      <c r="F624" s="39"/>
      <c r="G624" s="39"/>
      <c r="H624" s="39"/>
      <c r="I624" s="39"/>
      <c r="J624" s="39"/>
      <c r="K624" s="39"/>
      <c r="L624" s="39"/>
    </row>
    <row r="625" spans="1:12" hidden="1">
      <c r="A625" s="7" t="s">
        <v>225</v>
      </c>
    </row>
    <row r="626" spans="1:12" hidden="1">
      <c r="A626" s="7" t="s">
        <v>225</v>
      </c>
    </row>
    <row r="627" spans="1:12" hidden="1">
      <c r="A627" s="7" t="s">
        <v>225</v>
      </c>
    </row>
    <row r="628" spans="1:12" hidden="1">
      <c r="A628" s="7" t="s">
        <v>230</v>
      </c>
    </row>
    <row r="629" spans="1:12">
      <c r="A629" s="7" t="s">
        <v>56</v>
      </c>
      <c r="B629" s="39"/>
      <c r="C629" s="39"/>
      <c r="D629" s="39" t="s">
        <v>294</v>
      </c>
      <c r="E629" s="39"/>
      <c r="F629" s="39"/>
      <c r="G629" s="39"/>
      <c r="H629" s="39"/>
      <c r="I629" s="39"/>
      <c r="J629" s="39"/>
      <c r="K629" s="39"/>
      <c r="L629" s="39"/>
    </row>
    <row r="630" spans="1:12" hidden="1">
      <c r="A630" s="7" t="s">
        <v>231</v>
      </c>
    </row>
    <row r="631" spans="1:12" hidden="1">
      <c r="A631" s="7" t="s">
        <v>231</v>
      </c>
    </row>
    <row r="632" spans="1:12" hidden="1">
      <c r="A632" s="7" t="s">
        <v>227</v>
      </c>
    </row>
    <row r="633" spans="1:12">
      <c r="A633" s="7" t="s">
        <v>56</v>
      </c>
      <c r="B633" s="39"/>
      <c r="C633" s="39"/>
      <c r="D633" s="39" t="s">
        <v>295</v>
      </c>
      <c r="E633" s="39"/>
      <c r="F633" s="39"/>
      <c r="G633" s="39"/>
      <c r="H633" s="39"/>
      <c r="I633" s="39"/>
      <c r="J633" s="39"/>
      <c r="K633" s="39"/>
      <c r="L633" s="39"/>
    </row>
    <row r="634" spans="1:12" hidden="1">
      <c r="A634" s="7" t="s">
        <v>247</v>
      </c>
    </row>
    <row r="635" spans="1:12" hidden="1">
      <c r="A635" s="7" t="s">
        <v>247</v>
      </c>
    </row>
    <row r="636" spans="1:12" hidden="1">
      <c r="A636" s="7" t="s">
        <v>247</v>
      </c>
    </row>
    <row r="637" spans="1:12" hidden="1">
      <c r="A637" s="7" t="s">
        <v>247</v>
      </c>
    </row>
    <row r="638" spans="1:12" hidden="1">
      <c r="A638" s="7" t="s">
        <v>296</v>
      </c>
    </row>
    <row r="639" spans="1:12">
      <c r="A639" s="7" t="s">
        <v>56</v>
      </c>
      <c r="B639" s="39"/>
      <c r="C639" s="39"/>
      <c r="D639" s="39" t="s">
        <v>140</v>
      </c>
      <c r="E639" s="39"/>
      <c r="F639" s="39"/>
      <c r="G639" s="39"/>
      <c r="H639" s="39"/>
      <c r="I639" s="39"/>
      <c r="J639" s="39"/>
      <c r="K639" s="39"/>
      <c r="L639" s="39"/>
    </row>
    <row r="640" spans="1:12" hidden="1">
      <c r="A640" s="7" t="s">
        <v>297</v>
      </c>
    </row>
    <row r="641" spans="1:12" hidden="1">
      <c r="A641" s="7" t="s">
        <v>297</v>
      </c>
    </row>
    <row r="642" spans="1:12" hidden="1">
      <c r="A642" s="7" t="s">
        <v>297</v>
      </c>
    </row>
    <row r="643" spans="1:12" hidden="1">
      <c r="A643" s="7" t="s">
        <v>297</v>
      </c>
    </row>
    <row r="644" spans="1:12" hidden="1">
      <c r="A644" s="7" t="s">
        <v>298</v>
      </c>
    </row>
    <row r="645" spans="1:12">
      <c r="A645" s="7" t="s">
        <v>56</v>
      </c>
      <c r="B645" s="39"/>
      <c r="C645" s="39"/>
      <c r="D645" s="39" t="s">
        <v>299</v>
      </c>
      <c r="E645" s="39"/>
      <c r="F645" s="39"/>
      <c r="G645" s="39"/>
      <c r="H645" s="39"/>
      <c r="I645" s="39"/>
      <c r="J645" s="39"/>
      <c r="K645" s="39"/>
      <c r="L645" s="39"/>
    </row>
    <row r="646" spans="1:12" hidden="1">
      <c r="A646" s="7" t="s">
        <v>300</v>
      </c>
    </row>
    <row r="647" spans="1:12" hidden="1">
      <c r="A647" s="7" t="s">
        <v>300</v>
      </c>
    </row>
    <row r="648" spans="1:12" hidden="1">
      <c r="A648" s="7" t="s">
        <v>249</v>
      </c>
    </row>
    <row r="649" spans="1:12">
      <c r="A649" s="7" t="s">
        <v>56</v>
      </c>
      <c r="B649" s="39"/>
      <c r="C649" s="39"/>
      <c r="D649" s="39" t="s">
        <v>301</v>
      </c>
      <c r="E649" s="39"/>
      <c r="F649" s="39"/>
      <c r="G649" s="39"/>
      <c r="H649" s="39"/>
      <c r="I649" s="39"/>
      <c r="J649" s="39"/>
      <c r="K649" s="39"/>
      <c r="L649" s="39"/>
    </row>
    <row r="650" spans="1:12" hidden="1">
      <c r="A650" s="7" t="s">
        <v>250</v>
      </c>
    </row>
    <row r="651" spans="1:12" hidden="1">
      <c r="A651" s="7" t="s">
        <v>250</v>
      </c>
    </row>
    <row r="652" spans="1:12" hidden="1">
      <c r="A652" s="7" t="s">
        <v>250</v>
      </c>
    </row>
    <row r="653" spans="1:12" hidden="1">
      <c r="A653" s="7" t="s">
        <v>250</v>
      </c>
    </row>
    <row r="654" spans="1:12" hidden="1">
      <c r="A654" s="7" t="s">
        <v>302</v>
      </c>
    </row>
    <row r="655" spans="1:12">
      <c r="A655" s="7" t="s">
        <v>56</v>
      </c>
      <c r="B655" s="39"/>
      <c r="C655" s="39"/>
      <c r="D655" s="39" t="s">
        <v>287</v>
      </c>
      <c r="E655" s="39"/>
      <c r="F655" s="39"/>
      <c r="G655" s="39"/>
      <c r="H655" s="39"/>
      <c r="I655" s="39"/>
      <c r="J655" s="39"/>
      <c r="K655" s="39"/>
      <c r="L655" s="39"/>
    </row>
    <row r="656" spans="1:12" hidden="1">
      <c r="A656" s="7" t="s">
        <v>303</v>
      </c>
    </row>
    <row r="657" spans="1:12" hidden="1">
      <c r="A657" s="7" t="s">
        <v>303</v>
      </c>
    </row>
    <row r="658" spans="1:12" hidden="1">
      <c r="A658" s="7" t="s">
        <v>303</v>
      </c>
    </row>
    <row r="659" spans="1:12" hidden="1">
      <c r="A659" s="7" t="s">
        <v>304</v>
      </c>
    </row>
    <row r="660" spans="1:12">
      <c r="A660" s="7" t="s">
        <v>56</v>
      </c>
      <c r="B660" s="39"/>
      <c r="C660" s="39"/>
      <c r="D660" s="39" t="s">
        <v>286</v>
      </c>
      <c r="E660" s="39"/>
      <c r="F660" s="39"/>
      <c r="G660" s="39"/>
      <c r="H660" s="39"/>
      <c r="I660" s="39"/>
      <c r="J660" s="39"/>
      <c r="K660" s="39"/>
      <c r="L660" s="39"/>
    </row>
    <row r="661" spans="1:12" hidden="1">
      <c r="A661" s="7" t="s">
        <v>305</v>
      </c>
    </row>
    <row r="662" spans="1:12" hidden="1">
      <c r="A662" s="7" t="s">
        <v>305</v>
      </c>
    </row>
    <row r="663" spans="1:12" hidden="1">
      <c r="A663" s="7" t="s">
        <v>305</v>
      </c>
    </row>
    <row r="664" spans="1:12" hidden="1">
      <c r="A664" s="7" t="s">
        <v>306</v>
      </c>
    </row>
    <row r="665" spans="1:12">
      <c r="A665" s="7" t="s">
        <v>56</v>
      </c>
      <c r="B665" s="39"/>
      <c r="C665" s="39"/>
      <c r="D665" s="39" t="s">
        <v>307</v>
      </c>
      <c r="E665" s="39"/>
      <c r="F665" s="39"/>
      <c r="G665" s="39"/>
      <c r="H665" s="39"/>
      <c r="I665" s="39"/>
      <c r="J665" s="39"/>
      <c r="K665" s="39"/>
      <c r="L665" s="39"/>
    </row>
    <row r="666" spans="1:12" hidden="1">
      <c r="A666" s="7" t="s">
        <v>308</v>
      </c>
    </row>
    <row r="667" spans="1:12" hidden="1">
      <c r="A667" s="7" t="s">
        <v>308</v>
      </c>
    </row>
    <row r="668" spans="1:12" hidden="1">
      <c r="A668" s="7" t="s">
        <v>308</v>
      </c>
    </row>
    <row r="669" spans="1:12" hidden="1">
      <c r="A669" s="7" t="s">
        <v>308</v>
      </c>
    </row>
    <row r="670" spans="1:12" hidden="1">
      <c r="A670" s="7" t="s">
        <v>308</v>
      </c>
    </row>
    <row r="671" spans="1:12" hidden="1">
      <c r="A671" s="7" t="s">
        <v>309</v>
      </c>
    </row>
    <row r="672" spans="1:12">
      <c r="A672" s="7" t="s">
        <v>56</v>
      </c>
      <c r="B672" s="39"/>
      <c r="C672" s="39"/>
      <c r="D672" s="39" t="s">
        <v>288</v>
      </c>
      <c r="E672" s="39"/>
      <c r="F672" s="39"/>
      <c r="G672" s="39"/>
      <c r="H672" s="39"/>
      <c r="I672" s="39"/>
      <c r="J672" s="39"/>
      <c r="K672" s="39"/>
      <c r="L672" s="39"/>
    </row>
    <row r="673" spans="1:12" hidden="1">
      <c r="A673" s="7" t="s">
        <v>310</v>
      </c>
    </row>
    <row r="674" spans="1:12" hidden="1">
      <c r="A674" s="7" t="s">
        <v>310</v>
      </c>
    </row>
    <row r="675" spans="1:12" hidden="1">
      <c r="A675" s="7" t="s">
        <v>310</v>
      </c>
    </row>
    <row r="676" spans="1:12" hidden="1">
      <c r="A676" s="7" t="s">
        <v>311</v>
      </c>
    </row>
    <row r="677" spans="1:12">
      <c r="A677" s="7" t="s">
        <v>56</v>
      </c>
      <c r="B677" s="39"/>
      <c r="C677" s="39"/>
      <c r="D677" s="39" t="s">
        <v>312</v>
      </c>
      <c r="E677" s="39"/>
      <c r="F677" s="39"/>
      <c r="G677" s="39"/>
      <c r="H677" s="39"/>
      <c r="I677" s="39"/>
      <c r="J677" s="39"/>
      <c r="K677" s="39"/>
      <c r="L677" s="39"/>
    </row>
    <row r="678" spans="1:12" hidden="1">
      <c r="A678" s="7" t="s">
        <v>313</v>
      </c>
    </row>
    <row r="679" spans="1:12" hidden="1">
      <c r="A679" s="7" t="s">
        <v>313</v>
      </c>
    </row>
    <row r="680" spans="1:12" hidden="1">
      <c r="A680" s="7" t="s">
        <v>313</v>
      </c>
    </row>
    <row r="681" spans="1:12" hidden="1">
      <c r="A681" s="7" t="s">
        <v>314</v>
      </c>
    </row>
    <row r="682" spans="1:12">
      <c r="A682" s="7" t="s">
        <v>56</v>
      </c>
      <c r="B682" s="39"/>
      <c r="C682" s="39"/>
      <c r="D682" s="39" t="s">
        <v>284</v>
      </c>
      <c r="E682" s="39"/>
      <c r="F682" s="39"/>
      <c r="G682" s="39"/>
      <c r="H682" s="39"/>
      <c r="I682" s="39"/>
      <c r="J682" s="39"/>
      <c r="K682" s="39"/>
      <c r="L682" s="39"/>
    </row>
    <row r="683" spans="1:12" hidden="1">
      <c r="A683" s="7" t="s">
        <v>315</v>
      </c>
    </row>
    <row r="684" spans="1:12" hidden="1">
      <c r="A684" s="7" t="s">
        <v>315</v>
      </c>
    </row>
    <row r="685" spans="1:12" hidden="1">
      <c r="A685" s="7" t="s">
        <v>316</v>
      </c>
    </row>
    <row r="686" spans="1:12">
      <c r="A686" s="7" t="s">
        <v>56</v>
      </c>
      <c r="B686" s="39"/>
      <c r="C686" s="39"/>
      <c r="D686" s="39" t="s">
        <v>307</v>
      </c>
      <c r="E686" s="39"/>
      <c r="F686" s="39"/>
      <c r="G686" s="39"/>
      <c r="H686" s="39"/>
      <c r="I686" s="39"/>
      <c r="J686" s="39"/>
      <c r="K686" s="39"/>
      <c r="L686" s="39"/>
    </row>
    <row r="687" spans="1:12" hidden="1">
      <c r="A687" s="7" t="s">
        <v>317</v>
      </c>
    </row>
    <row r="688" spans="1:12" hidden="1">
      <c r="A688" s="7" t="s">
        <v>317</v>
      </c>
    </row>
    <row r="689" spans="1:19" hidden="1">
      <c r="A689" s="7" t="s">
        <v>317</v>
      </c>
    </row>
    <row r="690" spans="1:19" hidden="1">
      <c r="A690" s="7" t="s">
        <v>318</v>
      </c>
    </row>
    <row r="691" spans="1:19">
      <c r="A691" s="7" t="s">
        <v>56</v>
      </c>
      <c r="B691" s="39"/>
      <c r="C691" s="39"/>
      <c r="D691" s="39" t="s">
        <v>319</v>
      </c>
      <c r="E691" s="39"/>
      <c r="F691" s="39"/>
      <c r="G691" s="39"/>
      <c r="H691" s="39"/>
      <c r="I691" s="39"/>
      <c r="J691" s="39"/>
      <c r="K691" s="39"/>
      <c r="L691" s="39"/>
    </row>
    <row r="692" spans="1:19" hidden="1">
      <c r="A692" s="7" t="s">
        <v>320</v>
      </c>
    </row>
    <row r="693" spans="1:19" hidden="1">
      <c r="A693" s="7" t="s">
        <v>320</v>
      </c>
    </row>
    <row r="694" spans="1:19" hidden="1">
      <c r="A694" s="7" t="s">
        <v>320</v>
      </c>
    </row>
    <row r="695" spans="1:19" hidden="1">
      <c r="A695" s="7" t="s">
        <v>321</v>
      </c>
    </row>
    <row r="696" spans="1:19">
      <c r="A696" s="7" t="s">
        <v>56</v>
      </c>
      <c r="B696" s="39"/>
      <c r="C696" s="39"/>
      <c r="D696" s="39" t="s">
        <v>322</v>
      </c>
      <c r="E696" s="39"/>
      <c r="F696" s="39"/>
      <c r="G696" s="39"/>
      <c r="H696" s="39"/>
      <c r="I696" s="39"/>
      <c r="J696" s="39"/>
      <c r="K696" s="39"/>
      <c r="L696" s="39"/>
    </row>
    <row r="697" spans="1:19" hidden="1">
      <c r="A697" s="7" t="s">
        <v>323</v>
      </c>
    </row>
    <row r="698" spans="1:19" hidden="1">
      <c r="A698" s="7" t="s">
        <v>323</v>
      </c>
    </row>
    <row r="699" spans="1:19" hidden="1">
      <c r="A699" s="7" t="s">
        <v>323</v>
      </c>
    </row>
    <row r="700" spans="1:19" hidden="1">
      <c r="A700" s="7" t="s">
        <v>324</v>
      </c>
    </row>
    <row r="701" spans="1:19" hidden="1">
      <c r="A701" s="7" t="s">
        <v>77</v>
      </c>
    </row>
    <row r="702" spans="1:19" hidden="1">
      <c r="A702" s="7" t="s">
        <v>78</v>
      </c>
    </row>
    <row r="703" spans="1:19" ht="22.5" customHeight="1">
      <c r="A703" s="7">
        <v>9</v>
      </c>
      <c r="B703" s="30" t="s">
        <v>325</v>
      </c>
      <c r="C703" s="30"/>
      <c r="D703" s="31" t="s">
        <v>326</v>
      </c>
      <c r="E703" s="32"/>
      <c r="F703" s="32"/>
      <c r="G703" s="32"/>
      <c r="H703" s="33" t="s">
        <v>15</v>
      </c>
      <c r="I703" s="34">
        <v>485</v>
      </c>
      <c r="J703" s="35"/>
      <c r="K703" s="36"/>
      <c r="L703" s="37">
        <f>IF(AND(I703= "",J703= ""), 0, ROUND(ROUND(K703, 2) * ROUND(IF(J703="",I703,J703),  2), 2))</f>
        <v/>
      </c>
      <c r="M703" s="7"/>
      <c r="O703" s="38">
        <v>0.2</v>
      </c>
      <c r="S703" s="7">
        <v>1906</v>
      </c>
    </row>
    <row r="704" spans="1:19" hidden="1">
      <c r="A704" s="7" t="s">
        <v>55</v>
      </c>
    </row>
    <row r="705" spans="1:12">
      <c r="A705" s="7" t="s">
        <v>56</v>
      </c>
      <c r="B705" s="39"/>
      <c r="C705" s="39"/>
      <c r="D705" s="39" t="s">
        <v>69</v>
      </c>
      <c r="E705" s="39"/>
      <c r="F705" s="39"/>
      <c r="G705" s="39"/>
      <c r="H705" s="39"/>
      <c r="I705" s="39"/>
      <c r="J705" s="39"/>
      <c r="K705" s="39"/>
      <c r="L705" s="39"/>
    </row>
    <row r="706" spans="1:12">
      <c r="A706" s="7" t="s">
        <v>56</v>
      </c>
      <c r="B706" s="39"/>
      <c r="C706" s="39"/>
      <c r="D706" s="39" t="s">
        <v>327</v>
      </c>
      <c r="E706" s="39"/>
      <c r="F706" s="39"/>
      <c r="G706" s="39"/>
      <c r="H706" s="39"/>
      <c r="I706" s="39"/>
      <c r="J706" s="39"/>
      <c r="K706" s="39"/>
      <c r="L706" s="39"/>
    </row>
    <row r="707" spans="1:12" hidden="1">
      <c r="A707" s="7" t="s">
        <v>67</v>
      </c>
    </row>
    <row r="708" spans="1:12" hidden="1">
      <c r="A708" s="7" t="s">
        <v>66</v>
      </c>
    </row>
    <row r="709" spans="1:12" hidden="1">
      <c r="A709" s="7" t="s">
        <v>75</v>
      </c>
    </row>
    <row r="710" spans="1:12">
      <c r="A710" s="7" t="s">
        <v>56</v>
      </c>
      <c r="B710" s="39"/>
      <c r="C710" s="39"/>
      <c r="D710" s="39" t="s">
        <v>167</v>
      </c>
      <c r="E710" s="39"/>
      <c r="F710" s="39"/>
      <c r="G710" s="39"/>
      <c r="H710" s="39"/>
      <c r="I710" s="39"/>
      <c r="J710" s="39"/>
      <c r="K710" s="39"/>
      <c r="L710" s="39"/>
    </row>
    <row r="711" spans="1:12" hidden="1">
      <c r="A711" s="7" t="s">
        <v>60</v>
      </c>
    </row>
    <row r="712" spans="1:12" hidden="1">
      <c r="A712" s="7" t="s">
        <v>60</v>
      </c>
    </row>
    <row r="713" spans="1:12" hidden="1">
      <c r="A713" s="7" t="s">
        <v>60</v>
      </c>
    </row>
    <row r="714" spans="1:12" hidden="1">
      <c r="A714" s="7" t="s">
        <v>61</v>
      </c>
    </row>
    <row r="715" spans="1:12">
      <c r="A715" s="7" t="s">
        <v>56</v>
      </c>
      <c r="B715" s="39"/>
      <c r="C715" s="39"/>
      <c r="D715" s="39" t="s">
        <v>328</v>
      </c>
      <c r="E715" s="39"/>
      <c r="F715" s="39"/>
      <c r="G715" s="39"/>
      <c r="H715" s="39"/>
      <c r="I715" s="39"/>
      <c r="J715" s="39"/>
      <c r="K715" s="39"/>
      <c r="L715" s="39"/>
    </row>
    <row r="716" spans="1:12" hidden="1">
      <c r="A716" s="7" t="s">
        <v>63</v>
      </c>
    </row>
    <row r="717" spans="1:12" hidden="1">
      <c r="A717" s="7" t="s">
        <v>63</v>
      </c>
    </row>
    <row r="718" spans="1:12" hidden="1">
      <c r="A718" s="7" t="s">
        <v>63</v>
      </c>
    </row>
    <row r="719" spans="1:12" hidden="1">
      <c r="A719" s="7" t="s">
        <v>68</v>
      </c>
    </row>
    <row r="720" spans="1:12">
      <c r="A720" s="7" t="s">
        <v>56</v>
      </c>
      <c r="B720" s="39"/>
      <c r="C720" s="39"/>
      <c r="D720" s="39" t="s">
        <v>73</v>
      </c>
      <c r="E720" s="39"/>
      <c r="F720" s="39"/>
      <c r="G720" s="39"/>
      <c r="H720" s="39"/>
      <c r="I720" s="39"/>
      <c r="J720" s="39"/>
      <c r="K720" s="39"/>
      <c r="L720" s="39"/>
    </row>
    <row r="721" spans="1:12" hidden="1">
      <c r="A721" s="7" t="s">
        <v>64</v>
      </c>
    </row>
    <row r="722" spans="1:12" hidden="1">
      <c r="A722" s="7" t="s">
        <v>64</v>
      </c>
    </row>
    <row r="723" spans="1:12" hidden="1">
      <c r="A723" s="7" t="s">
        <v>64</v>
      </c>
    </row>
    <row r="724" spans="1:12" hidden="1">
      <c r="A724" s="7" t="s">
        <v>71</v>
      </c>
    </row>
    <row r="725" spans="1:12">
      <c r="A725" s="7" t="s">
        <v>56</v>
      </c>
      <c r="B725" s="39"/>
      <c r="C725" s="39"/>
      <c r="D725" s="39" t="s">
        <v>183</v>
      </c>
      <c r="E725" s="39"/>
      <c r="F725" s="39"/>
      <c r="G725" s="39"/>
      <c r="H725" s="39"/>
      <c r="I725" s="39"/>
      <c r="J725" s="39"/>
      <c r="K725" s="39"/>
      <c r="L725" s="39"/>
    </row>
    <row r="726" spans="1:12" hidden="1">
      <c r="A726" s="7" t="s">
        <v>72</v>
      </c>
    </row>
    <row r="727" spans="1:12" hidden="1">
      <c r="A727" s="7" t="s">
        <v>72</v>
      </c>
    </row>
    <row r="728" spans="1:12" hidden="1">
      <c r="A728" s="7" t="s">
        <v>72</v>
      </c>
    </row>
    <row r="729" spans="1:12" hidden="1">
      <c r="A729" s="7" t="s">
        <v>74</v>
      </c>
    </row>
    <row r="730" spans="1:12">
      <c r="A730" s="7" t="s">
        <v>56</v>
      </c>
      <c r="B730" s="39"/>
      <c r="C730" s="39"/>
      <c r="D730" s="39" t="s">
        <v>172</v>
      </c>
      <c r="E730" s="39"/>
      <c r="F730" s="39"/>
      <c r="G730" s="39"/>
      <c r="H730" s="39"/>
      <c r="I730" s="39"/>
      <c r="J730" s="39"/>
      <c r="K730" s="39"/>
      <c r="L730" s="39"/>
    </row>
    <row r="731" spans="1:12" hidden="1">
      <c r="A731" s="7" t="s">
        <v>173</v>
      </c>
    </row>
    <row r="732" spans="1:12" hidden="1">
      <c r="A732" s="7" t="s">
        <v>173</v>
      </c>
    </row>
    <row r="733" spans="1:12" hidden="1">
      <c r="A733" s="7" t="s">
        <v>173</v>
      </c>
    </row>
    <row r="734" spans="1:12" hidden="1">
      <c r="A734" s="7" t="s">
        <v>173</v>
      </c>
    </row>
    <row r="735" spans="1:12" hidden="1">
      <c r="A735" s="7" t="s">
        <v>174</v>
      </c>
    </row>
    <row r="736" spans="1:12">
      <c r="A736" s="7" t="s">
        <v>56</v>
      </c>
      <c r="B736" s="39"/>
      <c r="C736" s="39"/>
      <c r="D736" s="39" t="s">
        <v>329</v>
      </c>
      <c r="E736" s="39"/>
      <c r="F736" s="39"/>
      <c r="G736" s="39"/>
      <c r="H736" s="39"/>
      <c r="I736" s="39"/>
      <c r="J736" s="39"/>
      <c r="K736" s="39"/>
      <c r="L736" s="39"/>
    </row>
    <row r="737" spans="1:12" hidden="1">
      <c r="A737" s="7" t="s">
        <v>136</v>
      </c>
    </row>
    <row r="738" spans="1:12" hidden="1">
      <c r="A738" s="7" t="s">
        <v>136</v>
      </c>
    </row>
    <row r="739" spans="1:12" hidden="1">
      <c r="A739" s="7" t="s">
        <v>179</v>
      </c>
    </row>
    <row r="740" spans="1:12">
      <c r="A740" s="7" t="s">
        <v>56</v>
      </c>
      <c r="B740" s="39"/>
      <c r="C740" s="39"/>
      <c r="D740" s="39" t="s">
        <v>330</v>
      </c>
      <c r="E740" s="39"/>
      <c r="F740" s="39"/>
      <c r="G740" s="39"/>
      <c r="H740" s="39"/>
      <c r="I740" s="39"/>
      <c r="J740" s="39"/>
      <c r="K740" s="39"/>
      <c r="L740" s="39"/>
    </row>
    <row r="741" spans="1:12" hidden="1">
      <c r="A741" s="7" t="s">
        <v>185</v>
      </c>
    </row>
    <row r="742" spans="1:12" hidden="1">
      <c r="A742" s="7" t="s">
        <v>185</v>
      </c>
    </row>
    <row r="743" spans="1:12" hidden="1">
      <c r="A743" s="7" t="s">
        <v>185</v>
      </c>
    </row>
    <row r="744" spans="1:12" hidden="1">
      <c r="A744" s="7" t="s">
        <v>185</v>
      </c>
    </row>
    <row r="745" spans="1:12" hidden="1">
      <c r="A745" s="7" t="s">
        <v>188</v>
      </c>
    </row>
    <row r="746" spans="1:12">
      <c r="A746" s="7" t="s">
        <v>56</v>
      </c>
      <c r="B746" s="39"/>
      <c r="C746" s="39"/>
      <c r="D746" s="39" t="s">
        <v>205</v>
      </c>
      <c r="E746" s="39"/>
      <c r="F746" s="39"/>
      <c r="G746" s="39"/>
      <c r="H746" s="39"/>
      <c r="I746" s="39"/>
      <c r="J746" s="39"/>
      <c r="K746" s="39"/>
      <c r="L746" s="39"/>
    </row>
    <row r="747" spans="1:12" hidden="1">
      <c r="A747" s="7" t="s">
        <v>331</v>
      </c>
    </row>
    <row r="748" spans="1:12" hidden="1">
      <c r="A748" s="7" t="s">
        <v>331</v>
      </c>
    </row>
    <row r="749" spans="1:12" hidden="1">
      <c r="A749" s="7" t="s">
        <v>331</v>
      </c>
    </row>
    <row r="750" spans="1:12" hidden="1">
      <c r="A750" s="7" t="s">
        <v>191</v>
      </c>
    </row>
    <row r="751" spans="1:12">
      <c r="A751" s="7" t="s">
        <v>56</v>
      </c>
      <c r="B751" s="39"/>
      <c r="C751" s="39"/>
      <c r="D751" s="39" t="s">
        <v>208</v>
      </c>
      <c r="E751" s="39"/>
      <c r="F751" s="39"/>
      <c r="G751" s="39"/>
      <c r="H751" s="39"/>
      <c r="I751" s="39"/>
      <c r="J751" s="39"/>
      <c r="K751" s="39"/>
      <c r="L751" s="39"/>
    </row>
    <row r="752" spans="1:12" hidden="1">
      <c r="A752" s="7" t="s">
        <v>192</v>
      </c>
    </row>
    <row r="753" spans="1:12" hidden="1">
      <c r="A753" s="7" t="s">
        <v>192</v>
      </c>
    </row>
    <row r="754" spans="1:12" hidden="1">
      <c r="A754" s="7" t="s">
        <v>192</v>
      </c>
    </row>
    <row r="755" spans="1:12" hidden="1">
      <c r="A755" s="7" t="s">
        <v>192</v>
      </c>
    </row>
    <row r="756" spans="1:12" hidden="1">
      <c r="A756" s="7" t="s">
        <v>194</v>
      </c>
    </row>
    <row r="757" spans="1:12">
      <c r="A757" s="7" t="s">
        <v>56</v>
      </c>
      <c r="B757" s="39"/>
      <c r="C757" s="39"/>
      <c r="D757" s="39" t="s">
        <v>211</v>
      </c>
      <c r="E757" s="39"/>
      <c r="F757" s="39"/>
      <c r="G757" s="39"/>
      <c r="H757" s="39"/>
      <c r="I757" s="39"/>
      <c r="J757" s="39"/>
      <c r="K757" s="39"/>
      <c r="L757" s="39"/>
    </row>
    <row r="758" spans="1:12" hidden="1">
      <c r="A758" s="7" t="s">
        <v>148</v>
      </c>
    </row>
    <row r="759" spans="1:12" hidden="1">
      <c r="A759" s="7" t="s">
        <v>148</v>
      </c>
    </row>
    <row r="760" spans="1:12" hidden="1">
      <c r="A760" s="7" t="s">
        <v>148</v>
      </c>
    </row>
    <row r="761" spans="1:12" hidden="1">
      <c r="A761" s="7" t="s">
        <v>149</v>
      </c>
    </row>
    <row r="762" spans="1:12">
      <c r="A762" s="7" t="s">
        <v>56</v>
      </c>
      <c r="B762" s="39"/>
      <c r="C762" s="39"/>
      <c r="D762" s="39" t="s">
        <v>206</v>
      </c>
      <c r="E762" s="39"/>
      <c r="F762" s="39"/>
      <c r="G762" s="39"/>
      <c r="H762" s="39"/>
      <c r="I762" s="39"/>
      <c r="J762" s="39"/>
      <c r="K762" s="39"/>
      <c r="L762" s="39"/>
    </row>
    <row r="763" spans="1:12" hidden="1">
      <c r="A763" s="7" t="s">
        <v>196</v>
      </c>
    </row>
    <row r="764" spans="1:12" hidden="1">
      <c r="A764" s="7" t="s">
        <v>196</v>
      </c>
    </row>
    <row r="765" spans="1:12" hidden="1">
      <c r="A765" s="7" t="s">
        <v>196</v>
      </c>
    </row>
    <row r="766" spans="1:12" hidden="1">
      <c r="A766" s="7" t="s">
        <v>196</v>
      </c>
    </row>
    <row r="767" spans="1:12" hidden="1">
      <c r="A767" s="7" t="s">
        <v>198</v>
      </c>
    </row>
    <row r="768" spans="1:12">
      <c r="A768" s="7" t="s">
        <v>56</v>
      </c>
      <c r="B768" s="39"/>
      <c r="C768" s="39"/>
      <c r="D768" s="39" t="s">
        <v>332</v>
      </c>
      <c r="E768" s="39"/>
      <c r="F768" s="39"/>
      <c r="G768" s="39"/>
      <c r="H768" s="39"/>
      <c r="I768" s="39"/>
      <c r="J768" s="39"/>
      <c r="K768" s="39"/>
      <c r="L768" s="39"/>
    </row>
    <row r="769" spans="1:12" hidden="1">
      <c r="A769" s="7" t="s">
        <v>151</v>
      </c>
    </row>
    <row r="770" spans="1:12" hidden="1">
      <c r="A770" s="7" t="s">
        <v>151</v>
      </c>
    </row>
    <row r="771" spans="1:12" hidden="1">
      <c r="A771" s="7" t="s">
        <v>151</v>
      </c>
    </row>
    <row r="772" spans="1:12" hidden="1">
      <c r="A772" s="7" t="s">
        <v>151</v>
      </c>
    </row>
    <row r="773" spans="1:12" hidden="1">
      <c r="A773" s="7" t="s">
        <v>152</v>
      </c>
    </row>
    <row r="774" spans="1:12">
      <c r="A774" s="7" t="s">
        <v>56</v>
      </c>
      <c r="B774" s="39"/>
      <c r="C774" s="39"/>
      <c r="D774" s="39" t="s">
        <v>214</v>
      </c>
      <c r="E774" s="39"/>
      <c r="F774" s="39"/>
      <c r="G774" s="39"/>
      <c r="H774" s="39"/>
      <c r="I774" s="39"/>
      <c r="J774" s="39"/>
      <c r="K774" s="39"/>
      <c r="L774" s="39"/>
    </row>
    <row r="775" spans="1:12" hidden="1">
      <c r="A775" s="7" t="s">
        <v>200</v>
      </c>
    </row>
    <row r="776" spans="1:12" hidden="1">
      <c r="A776" s="7" t="s">
        <v>200</v>
      </c>
    </row>
    <row r="777" spans="1:12" hidden="1">
      <c r="A777" s="7" t="s">
        <v>200</v>
      </c>
    </row>
    <row r="778" spans="1:12" hidden="1">
      <c r="A778" s="7" t="s">
        <v>200</v>
      </c>
    </row>
    <row r="779" spans="1:12" hidden="1">
      <c r="A779" s="7" t="s">
        <v>279</v>
      </c>
    </row>
    <row r="780" spans="1:12">
      <c r="A780" s="7" t="s">
        <v>56</v>
      </c>
      <c r="B780" s="39"/>
      <c r="C780" s="39"/>
      <c r="D780" s="39" t="s">
        <v>217</v>
      </c>
      <c r="E780" s="39"/>
      <c r="F780" s="39"/>
      <c r="G780" s="39"/>
      <c r="H780" s="39"/>
      <c r="I780" s="39"/>
      <c r="J780" s="39"/>
      <c r="K780" s="39"/>
      <c r="L780" s="39"/>
    </row>
    <row r="781" spans="1:12" hidden="1">
      <c r="A781" s="7" t="s">
        <v>154</v>
      </c>
    </row>
    <row r="782" spans="1:12" hidden="1">
      <c r="A782" s="7" t="s">
        <v>154</v>
      </c>
    </row>
    <row r="783" spans="1:12" hidden="1">
      <c r="A783" s="7" t="s">
        <v>154</v>
      </c>
    </row>
    <row r="784" spans="1:12" hidden="1">
      <c r="A784" s="7" t="s">
        <v>154</v>
      </c>
    </row>
    <row r="785" spans="1:12" hidden="1">
      <c r="A785" s="7" t="s">
        <v>202</v>
      </c>
    </row>
    <row r="786" spans="1:12">
      <c r="A786" s="7" t="s">
        <v>56</v>
      </c>
      <c r="B786" s="39"/>
      <c r="C786" s="39"/>
      <c r="D786" s="39" t="s">
        <v>220</v>
      </c>
      <c r="E786" s="39"/>
      <c r="F786" s="39"/>
      <c r="G786" s="39"/>
      <c r="H786" s="39"/>
      <c r="I786" s="39"/>
      <c r="J786" s="39"/>
      <c r="K786" s="39"/>
      <c r="L786" s="39"/>
    </row>
    <row r="787" spans="1:12" hidden="1">
      <c r="A787" s="7" t="s">
        <v>203</v>
      </c>
    </row>
    <row r="788" spans="1:12" hidden="1">
      <c r="A788" s="7" t="s">
        <v>203</v>
      </c>
    </row>
    <row r="789" spans="1:12" hidden="1">
      <c r="A789" s="7" t="s">
        <v>203</v>
      </c>
    </row>
    <row r="790" spans="1:12" hidden="1">
      <c r="A790" s="7" t="s">
        <v>203</v>
      </c>
    </row>
    <row r="791" spans="1:12" hidden="1">
      <c r="A791" s="7" t="s">
        <v>333</v>
      </c>
    </row>
    <row r="792" spans="1:12">
      <c r="A792" s="7" t="s">
        <v>56</v>
      </c>
      <c r="B792" s="39"/>
      <c r="C792" s="39"/>
      <c r="D792" s="39" t="s">
        <v>223</v>
      </c>
      <c r="E792" s="39"/>
      <c r="F792" s="39"/>
      <c r="G792" s="39"/>
      <c r="H792" s="39"/>
      <c r="I792" s="39"/>
      <c r="J792" s="39"/>
      <c r="K792" s="39"/>
      <c r="L792" s="39"/>
    </row>
    <row r="793" spans="1:12" hidden="1">
      <c r="A793" s="7" t="s">
        <v>334</v>
      </c>
    </row>
    <row r="794" spans="1:12" hidden="1">
      <c r="A794" s="7" t="s">
        <v>334</v>
      </c>
    </row>
    <row r="795" spans="1:12" hidden="1">
      <c r="A795" s="7" t="s">
        <v>334</v>
      </c>
    </row>
    <row r="796" spans="1:12" hidden="1">
      <c r="A796" s="7" t="s">
        <v>334</v>
      </c>
    </row>
    <row r="797" spans="1:12" hidden="1">
      <c r="A797" s="7" t="s">
        <v>335</v>
      </c>
    </row>
    <row r="798" spans="1:12">
      <c r="A798" s="7" t="s">
        <v>56</v>
      </c>
      <c r="B798" s="39"/>
      <c r="C798" s="39"/>
      <c r="D798" s="39" t="s">
        <v>288</v>
      </c>
      <c r="E798" s="39"/>
      <c r="F798" s="39"/>
      <c r="G798" s="39"/>
      <c r="H798" s="39"/>
      <c r="I798" s="39"/>
      <c r="J798" s="39"/>
      <c r="K798" s="39"/>
      <c r="L798" s="39"/>
    </row>
    <row r="799" spans="1:12" hidden="1">
      <c r="A799" s="7" t="s">
        <v>155</v>
      </c>
    </row>
    <row r="800" spans="1:12" hidden="1">
      <c r="A800" s="7" t="s">
        <v>155</v>
      </c>
    </row>
    <row r="801" spans="1:12" hidden="1">
      <c r="A801" s="7" t="s">
        <v>155</v>
      </c>
    </row>
    <row r="802" spans="1:12" hidden="1">
      <c r="A802" s="7" t="s">
        <v>155</v>
      </c>
    </row>
    <row r="803" spans="1:12" hidden="1">
      <c r="A803" s="7" t="s">
        <v>285</v>
      </c>
    </row>
    <row r="804" spans="1:12">
      <c r="A804" s="7" t="s">
        <v>56</v>
      </c>
      <c r="B804" s="39"/>
      <c r="C804" s="39"/>
      <c r="D804" s="39" t="s">
        <v>336</v>
      </c>
      <c r="E804" s="39"/>
      <c r="F804" s="39"/>
      <c r="G804" s="39"/>
      <c r="H804" s="39"/>
      <c r="I804" s="39"/>
      <c r="J804" s="39"/>
      <c r="K804" s="39"/>
      <c r="L804" s="39"/>
    </row>
    <row r="805" spans="1:12" hidden="1">
      <c r="A805" s="7" t="s">
        <v>83</v>
      </c>
    </row>
    <row r="806" spans="1:12" hidden="1">
      <c r="A806" s="7" t="s">
        <v>83</v>
      </c>
    </row>
    <row r="807" spans="1:12" hidden="1">
      <c r="A807" s="7" t="s">
        <v>84</v>
      </c>
    </row>
    <row r="808" spans="1:12">
      <c r="A808" s="7" t="s">
        <v>56</v>
      </c>
      <c r="B808" s="39"/>
      <c r="C808" s="39"/>
      <c r="D808" s="39" t="s">
        <v>337</v>
      </c>
      <c r="E808" s="39"/>
      <c r="F808" s="39"/>
      <c r="G808" s="39"/>
      <c r="H808" s="39"/>
      <c r="I808" s="39"/>
      <c r="J808" s="39"/>
      <c r="K808" s="39"/>
      <c r="L808" s="39"/>
    </row>
    <row r="809" spans="1:12" hidden="1">
      <c r="A809" s="7" t="s">
        <v>86</v>
      </c>
    </row>
    <row r="810" spans="1:12" hidden="1">
      <c r="A810" s="7" t="s">
        <v>86</v>
      </c>
    </row>
    <row r="811" spans="1:12" hidden="1">
      <c r="A811" s="7" t="s">
        <v>87</v>
      </c>
    </row>
    <row r="812" spans="1:12">
      <c r="A812" s="7" t="s">
        <v>56</v>
      </c>
      <c r="B812" s="39"/>
      <c r="C812" s="39"/>
      <c r="D812" s="39" t="s">
        <v>338</v>
      </c>
      <c r="E812" s="39"/>
      <c r="F812" s="39"/>
      <c r="G812" s="39"/>
      <c r="H812" s="39"/>
      <c r="I812" s="39"/>
      <c r="J812" s="39"/>
      <c r="K812" s="39"/>
      <c r="L812" s="39"/>
    </row>
    <row r="813" spans="1:12" hidden="1">
      <c r="A813" s="7" t="s">
        <v>228</v>
      </c>
    </row>
    <row r="814" spans="1:12" hidden="1">
      <c r="A814" s="7" t="s">
        <v>228</v>
      </c>
    </row>
    <row r="815" spans="1:12" hidden="1">
      <c r="A815" s="7" t="s">
        <v>228</v>
      </c>
    </row>
    <row r="816" spans="1:12" hidden="1">
      <c r="A816" s="7" t="s">
        <v>339</v>
      </c>
    </row>
    <row r="817" spans="1:12">
      <c r="A817" s="7" t="s">
        <v>56</v>
      </c>
      <c r="B817" s="39"/>
      <c r="C817" s="39"/>
      <c r="D817" s="39" t="s">
        <v>340</v>
      </c>
      <c r="E817" s="39"/>
      <c r="F817" s="39"/>
      <c r="G817" s="39"/>
      <c r="H817" s="39"/>
      <c r="I817" s="39"/>
      <c r="J817" s="39"/>
      <c r="K817" s="39"/>
      <c r="L817" s="39"/>
    </row>
    <row r="818" spans="1:12" hidden="1">
      <c r="A818" s="7" t="s">
        <v>341</v>
      </c>
    </row>
    <row r="819" spans="1:12" hidden="1">
      <c r="A819" s="7" t="s">
        <v>341</v>
      </c>
    </row>
    <row r="820" spans="1:12" hidden="1">
      <c r="A820" s="7" t="s">
        <v>341</v>
      </c>
    </row>
    <row r="821" spans="1:12" hidden="1">
      <c r="A821" s="7" t="s">
        <v>342</v>
      </c>
    </row>
    <row r="822" spans="1:12">
      <c r="A822" s="7" t="s">
        <v>56</v>
      </c>
      <c r="B822" s="39"/>
      <c r="C822" s="39"/>
      <c r="D822" s="39" t="s">
        <v>343</v>
      </c>
      <c r="E822" s="39"/>
      <c r="F822" s="39"/>
      <c r="G822" s="39"/>
      <c r="H822" s="39"/>
      <c r="I822" s="39"/>
      <c r="J822" s="39"/>
      <c r="K822" s="39"/>
      <c r="L822" s="39"/>
    </row>
    <row r="823" spans="1:12" hidden="1">
      <c r="A823" s="7" t="s">
        <v>344</v>
      </c>
    </row>
    <row r="824" spans="1:12" hidden="1">
      <c r="A824" s="7" t="s">
        <v>344</v>
      </c>
    </row>
    <row r="825" spans="1:12" hidden="1">
      <c r="A825" s="7" t="s">
        <v>344</v>
      </c>
    </row>
    <row r="826" spans="1:12" hidden="1">
      <c r="A826" s="7" t="s">
        <v>233</v>
      </c>
    </row>
    <row r="827" spans="1:12">
      <c r="A827" s="7" t="s">
        <v>56</v>
      </c>
      <c r="B827" s="39"/>
      <c r="C827" s="39"/>
      <c r="D827" s="39" t="s">
        <v>345</v>
      </c>
      <c r="E827" s="39"/>
      <c r="F827" s="39"/>
      <c r="G827" s="39"/>
      <c r="H827" s="39"/>
      <c r="I827" s="39"/>
      <c r="J827" s="39"/>
      <c r="K827" s="39"/>
      <c r="L827" s="39"/>
    </row>
    <row r="828" spans="1:12" hidden="1">
      <c r="A828" s="7" t="s">
        <v>346</v>
      </c>
    </row>
    <row r="829" spans="1:12" hidden="1">
      <c r="A829" s="7" t="s">
        <v>346</v>
      </c>
    </row>
    <row r="830" spans="1:12" hidden="1">
      <c r="A830" s="7" t="s">
        <v>346</v>
      </c>
    </row>
    <row r="831" spans="1:12" hidden="1">
      <c r="A831" s="7" t="s">
        <v>347</v>
      </c>
    </row>
    <row r="832" spans="1:12" hidden="1">
      <c r="A832" s="7" t="s">
        <v>77</v>
      </c>
    </row>
    <row r="833" spans="1:19" hidden="1">
      <c r="A833" s="7" t="s">
        <v>78</v>
      </c>
    </row>
    <row r="834" spans="1:19" ht="22.5" customHeight="1">
      <c r="A834" s="7">
        <v>9</v>
      </c>
      <c r="B834" s="30" t="s">
        <v>348</v>
      </c>
      <c r="C834" s="30"/>
      <c r="D834" s="31" t="s">
        <v>349</v>
      </c>
      <c r="E834" s="32"/>
      <c r="F834" s="32"/>
      <c r="G834" s="32"/>
      <c r="H834" s="33" t="s">
        <v>15</v>
      </c>
      <c r="I834" s="34">
        <v>534</v>
      </c>
      <c r="J834" s="35"/>
      <c r="K834" s="36"/>
      <c r="L834" s="37">
        <f>IF(AND(I834= "",J834= ""), 0, ROUND(ROUND(K834, 2) * ROUND(IF(J834="",I834,J834),  2), 2))</f>
        <v/>
      </c>
      <c r="M834" s="7"/>
      <c r="O834" s="38">
        <v>0.2</v>
      </c>
      <c r="S834" s="7">
        <v>1906</v>
      </c>
    </row>
    <row r="835" spans="1:19" hidden="1">
      <c r="A835" s="7" t="s">
        <v>55</v>
      </c>
    </row>
    <row r="836" spans="1:19">
      <c r="A836" s="7" t="s">
        <v>56</v>
      </c>
      <c r="B836" s="39"/>
      <c r="C836" s="39"/>
      <c r="D836" s="39" t="s">
        <v>350</v>
      </c>
      <c r="E836" s="39"/>
      <c r="F836" s="39"/>
      <c r="G836" s="39"/>
      <c r="H836" s="39"/>
      <c r="I836" s="39"/>
      <c r="J836" s="39"/>
      <c r="K836" s="39"/>
      <c r="L836" s="39"/>
    </row>
    <row r="837" spans="1:19">
      <c r="A837" s="7" t="s">
        <v>56</v>
      </c>
      <c r="B837" s="39"/>
      <c r="C837" s="39"/>
      <c r="D837" s="39" t="s">
        <v>351</v>
      </c>
      <c r="E837" s="39"/>
      <c r="F837" s="39"/>
      <c r="G837" s="39"/>
      <c r="H837" s="39"/>
      <c r="I837" s="39"/>
      <c r="J837" s="39"/>
      <c r="K837" s="39"/>
      <c r="L837" s="39"/>
    </row>
    <row r="838" spans="1:19" hidden="1">
      <c r="A838" s="7" t="s">
        <v>60</v>
      </c>
    </row>
    <row r="839" spans="1:19" hidden="1">
      <c r="A839" s="7" t="s">
        <v>60</v>
      </c>
    </row>
    <row r="840" spans="1:19" hidden="1">
      <c r="A840" s="7" t="s">
        <v>60</v>
      </c>
    </row>
    <row r="841" spans="1:19" hidden="1">
      <c r="A841" s="7" t="s">
        <v>61</v>
      </c>
    </row>
    <row r="842" spans="1:19">
      <c r="A842" s="7" t="s">
        <v>56</v>
      </c>
      <c r="B842" s="39"/>
      <c r="C842" s="39"/>
      <c r="D842" s="39" t="s">
        <v>352</v>
      </c>
      <c r="E842" s="39"/>
      <c r="F842" s="39"/>
      <c r="G842" s="39"/>
      <c r="H842" s="39"/>
      <c r="I842" s="39"/>
      <c r="J842" s="39"/>
      <c r="K842" s="39"/>
      <c r="L842" s="39"/>
    </row>
    <row r="843" spans="1:19" hidden="1">
      <c r="A843" s="7" t="s">
        <v>64</v>
      </c>
    </row>
    <row r="844" spans="1:19" hidden="1">
      <c r="A844" s="7" t="s">
        <v>64</v>
      </c>
    </row>
    <row r="845" spans="1:19" hidden="1">
      <c r="A845" s="7" t="s">
        <v>64</v>
      </c>
    </row>
    <row r="846" spans="1:19" hidden="1">
      <c r="A846" s="7" t="s">
        <v>64</v>
      </c>
    </row>
    <row r="847" spans="1:19" hidden="1">
      <c r="A847" s="7" t="s">
        <v>64</v>
      </c>
    </row>
    <row r="848" spans="1:19" hidden="1">
      <c r="A848" s="7" t="s">
        <v>64</v>
      </c>
    </row>
    <row r="849" spans="1:12" hidden="1">
      <c r="A849" s="7" t="s">
        <v>71</v>
      </c>
    </row>
    <row r="850" spans="1:12">
      <c r="A850" s="7" t="s">
        <v>56</v>
      </c>
      <c r="B850" s="39"/>
      <c r="C850" s="39"/>
      <c r="D850" s="39" t="s">
        <v>353</v>
      </c>
      <c r="E850" s="39"/>
      <c r="F850" s="39"/>
      <c r="G850" s="39"/>
      <c r="H850" s="39"/>
      <c r="I850" s="39"/>
      <c r="J850" s="39"/>
      <c r="K850" s="39"/>
      <c r="L850" s="39"/>
    </row>
    <row r="851" spans="1:12" hidden="1">
      <c r="A851" s="7" t="s">
        <v>72</v>
      </c>
    </row>
    <row r="852" spans="1:12" hidden="1">
      <c r="A852" s="7" t="s">
        <v>72</v>
      </c>
    </row>
    <row r="853" spans="1:12" hidden="1">
      <c r="A853" s="7" t="s">
        <v>72</v>
      </c>
    </row>
    <row r="854" spans="1:12" hidden="1">
      <c r="A854" s="7" t="s">
        <v>72</v>
      </c>
    </row>
    <row r="855" spans="1:12" hidden="1">
      <c r="A855" s="7" t="s">
        <v>72</v>
      </c>
    </row>
    <row r="856" spans="1:12" hidden="1">
      <c r="A856" s="7" t="s">
        <v>74</v>
      </c>
    </row>
    <row r="857" spans="1:12">
      <c r="A857" s="7" t="s">
        <v>56</v>
      </c>
      <c r="B857" s="39"/>
      <c r="C857" s="39"/>
      <c r="D857" s="39" t="s">
        <v>354</v>
      </c>
      <c r="E857" s="39"/>
      <c r="F857" s="39"/>
      <c r="G857" s="39"/>
      <c r="H857" s="39"/>
      <c r="I857" s="39"/>
      <c r="J857" s="39"/>
      <c r="K857" s="39"/>
      <c r="L857" s="39"/>
    </row>
    <row r="858" spans="1:12" hidden="1">
      <c r="A858" s="7" t="s">
        <v>75</v>
      </c>
    </row>
    <row r="859" spans="1:12" hidden="1">
      <c r="A859" s="7" t="s">
        <v>75</v>
      </c>
    </row>
    <row r="860" spans="1:12" hidden="1">
      <c r="A860" s="7" t="s">
        <v>75</v>
      </c>
    </row>
    <row r="861" spans="1:12" hidden="1">
      <c r="A861" s="7" t="s">
        <v>75</v>
      </c>
    </row>
    <row r="862" spans="1:12" hidden="1">
      <c r="A862" s="7" t="s">
        <v>75</v>
      </c>
    </row>
    <row r="863" spans="1:12" hidden="1">
      <c r="A863" s="7" t="s">
        <v>75</v>
      </c>
    </row>
    <row r="864" spans="1:12" hidden="1">
      <c r="A864" s="7" t="s">
        <v>66</v>
      </c>
    </row>
    <row r="865" spans="1:12">
      <c r="A865" s="7" t="s">
        <v>56</v>
      </c>
      <c r="B865" s="39"/>
      <c r="C865" s="39"/>
      <c r="D865" s="39" t="s">
        <v>355</v>
      </c>
      <c r="E865" s="39"/>
      <c r="F865" s="39"/>
      <c r="G865" s="39"/>
      <c r="H865" s="39"/>
      <c r="I865" s="39"/>
      <c r="J865" s="39"/>
      <c r="K865" s="39"/>
      <c r="L865" s="39"/>
    </row>
    <row r="866" spans="1:12" hidden="1">
      <c r="A866" s="7" t="s">
        <v>170</v>
      </c>
    </row>
    <row r="867" spans="1:12" hidden="1">
      <c r="A867" s="7" t="s">
        <v>170</v>
      </c>
    </row>
    <row r="868" spans="1:12" hidden="1">
      <c r="A868" s="7" t="s">
        <v>170</v>
      </c>
    </row>
    <row r="869" spans="1:12" hidden="1">
      <c r="A869" s="7" t="s">
        <v>171</v>
      </c>
    </row>
    <row r="870" spans="1:12">
      <c r="A870" s="7" t="s">
        <v>56</v>
      </c>
      <c r="B870" s="39"/>
      <c r="C870" s="39"/>
      <c r="D870" s="39" t="s">
        <v>356</v>
      </c>
      <c r="E870" s="39"/>
      <c r="F870" s="39"/>
      <c r="G870" s="39"/>
      <c r="H870" s="39"/>
      <c r="I870" s="39"/>
      <c r="J870" s="39"/>
      <c r="K870" s="39"/>
      <c r="L870" s="39"/>
    </row>
    <row r="871" spans="1:12" hidden="1">
      <c r="A871" s="7" t="s">
        <v>173</v>
      </c>
    </row>
    <row r="872" spans="1:12" hidden="1">
      <c r="A872" s="7" t="s">
        <v>173</v>
      </c>
    </row>
    <row r="873" spans="1:12" hidden="1">
      <c r="A873" s="7" t="s">
        <v>173</v>
      </c>
    </row>
    <row r="874" spans="1:12" hidden="1">
      <c r="A874" s="7" t="s">
        <v>173</v>
      </c>
    </row>
    <row r="875" spans="1:12" hidden="1">
      <c r="A875" s="7" t="s">
        <v>174</v>
      </c>
    </row>
    <row r="876" spans="1:12">
      <c r="A876" s="7" t="s">
        <v>56</v>
      </c>
      <c r="B876" s="39"/>
      <c r="C876" s="39"/>
      <c r="D876" s="39" t="s">
        <v>357</v>
      </c>
      <c r="E876" s="39"/>
      <c r="F876" s="39"/>
      <c r="G876" s="39"/>
      <c r="H876" s="39"/>
      <c r="I876" s="39"/>
      <c r="J876" s="39"/>
      <c r="K876" s="39"/>
      <c r="L876" s="39"/>
    </row>
    <row r="877" spans="1:12" hidden="1">
      <c r="A877" s="7" t="s">
        <v>264</v>
      </c>
    </row>
    <row r="878" spans="1:12" hidden="1">
      <c r="A878" s="7" t="s">
        <v>264</v>
      </c>
    </row>
    <row r="879" spans="1:12" hidden="1">
      <c r="A879" s="7" t="s">
        <v>264</v>
      </c>
    </row>
    <row r="880" spans="1:12" hidden="1">
      <c r="A880" s="7" t="s">
        <v>264</v>
      </c>
    </row>
    <row r="881" spans="1:12" hidden="1">
      <c r="A881" s="7" t="s">
        <v>265</v>
      </c>
    </row>
    <row r="882" spans="1:12">
      <c r="A882" s="7" t="s">
        <v>56</v>
      </c>
      <c r="B882" s="39"/>
      <c r="C882" s="39"/>
      <c r="D882" s="39" t="s">
        <v>358</v>
      </c>
      <c r="E882" s="39"/>
      <c r="F882" s="39"/>
      <c r="G882" s="39"/>
      <c r="H882" s="39"/>
      <c r="I882" s="39"/>
      <c r="J882" s="39"/>
      <c r="K882" s="39"/>
      <c r="L882" s="39"/>
    </row>
    <row r="883" spans="1:12" hidden="1">
      <c r="A883" s="7" t="s">
        <v>176</v>
      </c>
    </row>
    <row r="884" spans="1:12" hidden="1">
      <c r="A884" s="7" t="s">
        <v>176</v>
      </c>
    </row>
    <row r="885" spans="1:12" hidden="1">
      <c r="A885" s="7" t="s">
        <v>176</v>
      </c>
    </row>
    <row r="886" spans="1:12" hidden="1">
      <c r="A886" s="7" t="s">
        <v>176</v>
      </c>
    </row>
    <row r="887" spans="1:12" hidden="1">
      <c r="A887" s="7" t="s">
        <v>177</v>
      </c>
    </row>
    <row r="888" spans="1:12">
      <c r="A888" s="7" t="s">
        <v>56</v>
      </c>
      <c r="B888" s="39"/>
      <c r="C888" s="39"/>
      <c r="D888" s="39" t="s">
        <v>359</v>
      </c>
      <c r="E888" s="39"/>
      <c r="F888" s="39"/>
      <c r="G888" s="39"/>
      <c r="H888" s="39"/>
      <c r="I888" s="39"/>
      <c r="J888" s="39"/>
      <c r="K888" s="39"/>
      <c r="L888" s="39"/>
    </row>
    <row r="889" spans="1:12" hidden="1">
      <c r="A889" s="7" t="s">
        <v>136</v>
      </c>
    </row>
    <row r="890" spans="1:12" hidden="1">
      <c r="A890" s="7" t="s">
        <v>136</v>
      </c>
    </row>
    <row r="891" spans="1:12" hidden="1">
      <c r="A891" s="7" t="s">
        <v>136</v>
      </c>
    </row>
    <row r="892" spans="1:12" hidden="1">
      <c r="A892" s="7" t="s">
        <v>136</v>
      </c>
    </row>
    <row r="893" spans="1:12" hidden="1">
      <c r="A893" s="7" t="s">
        <v>179</v>
      </c>
    </row>
    <row r="894" spans="1:12">
      <c r="A894" s="7" t="s">
        <v>56</v>
      </c>
      <c r="B894" s="39"/>
      <c r="C894" s="39"/>
      <c r="D894" s="39" t="s">
        <v>360</v>
      </c>
      <c r="E894" s="39"/>
      <c r="F894" s="39"/>
      <c r="G894" s="39"/>
      <c r="H894" s="39"/>
      <c r="I894" s="39"/>
      <c r="J894" s="39"/>
      <c r="K894" s="39"/>
      <c r="L894" s="39"/>
    </row>
    <row r="895" spans="1:12" hidden="1">
      <c r="A895" s="7" t="s">
        <v>181</v>
      </c>
    </row>
    <row r="896" spans="1:12" hidden="1">
      <c r="A896" s="7" t="s">
        <v>181</v>
      </c>
    </row>
    <row r="897" spans="1:12" hidden="1">
      <c r="A897" s="7" t="s">
        <v>181</v>
      </c>
    </row>
    <row r="898" spans="1:12" hidden="1">
      <c r="A898" s="7" t="s">
        <v>181</v>
      </c>
    </row>
    <row r="899" spans="1:12" hidden="1">
      <c r="A899" s="7" t="s">
        <v>182</v>
      </c>
    </row>
    <row r="900" spans="1:12">
      <c r="A900" s="7" t="s">
        <v>56</v>
      </c>
      <c r="B900" s="39"/>
      <c r="C900" s="39"/>
      <c r="D900" s="39" t="s">
        <v>361</v>
      </c>
      <c r="E900" s="39"/>
      <c r="F900" s="39"/>
      <c r="G900" s="39"/>
      <c r="H900" s="39"/>
      <c r="I900" s="39"/>
      <c r="J900" s="39"/>
      <c r="K900" s="39"/>
      <c r="L900" s="39"/>
    </row>
    <row r="901" spans="1:12" hidden="1">
      <c r="A901" s="7" t="s">
        <v>270</v>
      </c>
    </row>
    <row r="902" spans="1:12" hidden="1">
      <c r="A902" s="7" t="s">
        <v>270</v>
      </c>
    </row>
    <row r="903" spans="1:12" hidden="1">
      <c r="A903" s="7" t="s">
        <v>270</v>
      </c>
    </row>
    <row r="904" spans="1:12" hidden="1">
      <c r="A904" s="7" t="s">
        <v>270</v>
      </c>
    </row>
    <row r="905" spans="1:12" hidden="1">
      <c r="A905" s="7" t="s">
        <v>270</v>
      </c>
    </row>
    <row r="906" spans="1:12" hidden="1">
      <c r="A906" s="7" t="s">
        <v>271</v>
      </c>
    </row>
    <row r="907" spans="1:12">
      <c r="A907" s="7" t="s">
        <v>56</v>
      </c>
      <c r="B907" s="39"/>
      <c r="C907" s="39"/>
      <c r="D907" s="39" t="s">
        <v>362</v>
      </c>
      <c r="E907" s="39"/>
      <c r="F907" s="39"/>
      <c r="G907" s="39"/>
      <c r="H907" s="39"/>
      <c r="I907" s="39"/>
      <c r="J907" s="39"/>
      <c r="K907" s="39"/>
      <c r="L907" s="39"/>
    </row>
    <row r="908" spans="1:12" hidden="1">
      <c r="A908" s="7" t="s">
        <v>166</v>
      </c>
    </row>
    <row r="909" spans="1:12" hidden="1">
      <c r="A909" s="7" t="s">
        <v>166</v>
      </c>
    </row>
    <row r="910" spans="1:12" hidden="1">
      <c r="A910" s="7" t="s">
        <v>166</v>
      </c>
    </row>
    <row r="911" spans="1:12" hidden="1">
      <c r="A911" s="7" t="s">
        <v>166</v>
      </c>
    </row>
    <row r="912" spans="1:12" hidden="1">
      <c r="A912" s="7" t="s">
        <v>166</v>
      </c>
    </row>
    <row r="913" spans="1:12" hidden="1">
      <c r="A913" s="7" t="s">
        <v>166</v>
      </c>
    </row>
    <row r="914" spans="1:12" hidden="1">
      <c r="A914" s="7" t="s">
        <v>184</v>
      </c>
    </row>
    <row r="915" spans="1:12">
      <c r="A915" s="7" t="s">
        <v>56</v>
      </c>
      <c r="B915" s="39"/>
      <c r="C915" s="39"/>
      <c r="D915" s="39" t="s">
        <v>363</v>
      </c>
      <c r="E915" s="39"/>
      <c r="F915" s="39"/>
      <c r="G915" s="39"/>
      <c r="H915" s="39"/>
      <c r="I915" s="39"/>
      <c r="J915" s="39"/>
      <c r="K915" s="39"/>
      <c r="L915" s="39"/>
    </row>
    <row r="916" spans="1:12" hidden="1">
      <c r="A916" s="7" t="s">
        <v>185</v>
      </c>
    </row>
    <row r="917" spans="1:12" hidden="1">
      <c r="A917" s="7" t="s">
        <v>185</v>
      </c>
    </row>
    <row r="918" spans="1:12" hidden="1">
      <c r="A918" s="7" t="s">
        <v>185</v>
      </c>
    </row>
    <row r="919" spans="1:12" hidden="1">
      <c r="A919" s="7" t="s">
        <v>185</v>
      </c>
    </row>
    <row r="920" spans="1:12" hidden="1">
      <c r="A920" s="7" t="s">
        <v>185</v>
      </c>
    </row>
    <row r="921" spans="1:12" hidden="1">
      <c r="A921" s="7" t="s">
        <v>188</v>
      </c>
    </row>
    <row r="922" spans="1:12">
      <c r="A922" s="7" t="s">
        <v>56</v>
      </c>
      <c r="B922" s="39"/>
      <c r="C922" s="39"/>
      <c r="D922" s="39" t="s">
        <v>364</v>
      </c>
      <c r="E922" s="39"/>
      <c r="F922" s="39"/>
      <c r="G922" s="39"/>
      <c r="H922" s="39"/>
      <c r="I922" s="39"/>
      <c r="J922" s="39"/>
      <c r="K922" s="39"/>
      <c r="L922" s="39"/>
    </row>
    <row r="923" spans="1:12" hidden="1">
      <c r="A923" s="7" t="s">
        <v>138</v>
      </c>
    </row>
    <row r="924" spans="1:12" hidden="1">
      <c r="A924" s="7" t="s">
        <v>138</v>
      </c>
    </row>
    <row r="925" spans="1:12" hidden="1">
      <c r="A925" s="7" t="s">
        <v>138</v>
      </c>
    </row>
    <row r="926" spans="1:12" hidden="1">
      <c r="A926" s="7" t="s">
        <v>138</v>
      </c>
    </row>
    <row r="927" spans="1:12" hidden="1">
      <c r="A927" s="7" t="s">
        <v>138</v>
      </c>
    </row>
    <row r="928" spans="1:12" hidden="1">
      <c r="A928" s="7" t="s">
        <v>139</v>
      </c>
    </row>
    <row r="929" spans="1:12">
      <c r="A929" s="7" t="s">
        <v>56</v>
      </c>
      <c r="B929" s="39"/>
      <c r="C929" s="39"/>
      <c r="D929" s="39" t="s">
        <v>365</v>
      </c>
      <c r="E929" s="39"/>
      <c r="F929" s="39"/>
      <c r="G929" s="39"/>
      <c r="H929" s="39"/>
      <c r="I929" s="39"/>
      <c r="J929" s="39"/>
      <c r="K929" s="39"/>
      <c r="L929" s="39"/>
    </row>
    <row r="930" spans="1:12" hidden="1">
      <c r="A930" s="7" t="s">
        <v>189</v>
      </c>
    </row>
    <row r="931" spans="1:12" hidden="1">
      <c r="A931" s="7" t="s">
        <v>189</v>
      </c>
    </row>
    <row r="932" spans="1:12" hidden="1">
      <c r="A932" s="7" t="s">
        <v>189</v>
      </c>
    </row>
    <row r="933" spans="1:12" hidden="1">
      <c r="A933" s="7" t="s">
        <v>366</v>
      </c>
    </row>
    <row r="934" spans="1:12">
      <c r="A934" s="7" t="s">
        <v>56</v>
      </c>
      <c r="B934" s="39"/>
      <c r="C934" s="39"/>
      <c r="D934" s="39" t="s">
        <v>367</v>
      </c>
      <c r="E934" s="39"/>
      <c r="F934" s="39"/>
      <c r="G934" s="39"/>
      <c r="H934" s="39"/>
      <c r="I934" s="39"/>
      <c r="J934" s="39"/>
      <c r="K934" s="39"/>
      <c r="L934" s="39"/>
    </row>
    <row r="935" spans="1:12" hidden="1">
      <c r="A935" s="7" t="s">
        <v>144</v>
      </c>
    </row>
    <row r="936" spans="1:12" hidden="1">
      <c r="A936" s="7" t="s">
        <v>144</v>
      </c>
    </row>
    <row r="937" spans="1:12" hidden="1">
      <c r="A937" s="7" t="s">
        <v>144</v>
      </c>
    </row>
    <row r="938" spans="1:12" hidden="1">
      <c r="A938" s="7" t="s">
        <v>144</v>
      </c>
    </row>
    <row r="939" spans="1:12" hidden="1">
      <c r="A939" s="7" t="s">
        <v>145</v>
      </c>
    </row>
    <row r="940" spans="1:12">
      <c r="A940" s="7" t="s">
        <v>56</v>
      </c>
      <c r="B940" s="39"/>
      <c r="C940" s="39"/>
      <c r="D940" s="39" t="s">
        <v>175</v>
      </c>
      <c r="E940" s="39"/>
      <c r="F940" s="39"/>
      <c r="G940" s="39"/>
      <c r="H940" s="39"/>
      <c r="I940" s="39"/>
      <c r="J940" s="39"/>
      <c r="K940" s="39"/>
      <c r="L940" s="39"/>
    </row>
    <row r="941" spans="1:12" hidden="1">
      <c r="A941" s="7" t="s">
        <v>146</v>
      </c>
    </row>
    <row r="942" spans="1:12" hidden="1">
      <c r="A942" s="7" t="s">
        <v>146</v>
      </c>
    </row>
    <row r="943" spans="1:12" hidden="1">
      <c r="A943" s="7" t="s">
        <v>146</v>
      </c>
    </row>
    <row r="944" spans="1:12" hidden="1">
      <c r="A944" s="7" t="s">
        <v>146</v>
      </c>
    </row>
    <row r="945" spans="1:12" hidden="1">
      <c r="A945" s="7" t="s">
        <v>147</v>
      </c>
    </row>
    <row r="946" spans="1:12">
      <c r="A946" s="7" t="s">
        <v>56</v>
      </c>
      <c r="B946" s="39"/>
      <c r="C946" s="39"/>
      <c r="D946" s="39" t="s">
        <v>368</v>
      </c>
      <c r="E946" s="39"/>
      <c r="F946" s="39"/>
      <c r="G946" s="39"/>
      <c r="H946" s="39"/>
      <c r="I946" s="39"/>
      <c r="J946" s="39"/>
      <c r="K946" s="39"/>
      <c r="L946" s="39"/>
    </row>
    <row r="947" spans="1:12" hidden="1">
      <c r="A947" s="7" t="s">
        <v>331</v>
      </c>
    </row>
    <row r="948" spans="1:12" hidden="1">
      <c r="A948" s="7" t="s">
        <v>331</v>
      </c>
    </row>
    <row r="949" spans="1:12" hidden="1">
      <c r="A949" s="7" t="s">
        <v>331</v>
      </c>
    </row>
    <row r="950" spans="1:12" hidden="1">
      <c r="A950" s="7" t="s">
        <v>331</v>
      </c>
    </row>
    <row r="951" spans="1:12" hidden="1">
      <c r="A951" s="7" t="s">
        <v>191</v>
      </c>
    </row>
    <row r="952" spans="1:12">
      <c r="A952" s="7" t="s">
        <v>56</v>
      </c>
      <c r="B952" s="39"/>
      <c r="C952" s="39"/>
      <c r="D952" s="39" t="s">
        <v>369</v>
      </c>
      <c r="E952" s="39"/>
      <c r="F952" s="39"/>
      <c r="G952" s="39"/>
      <c r="H952" s="39"/>
      <c r="I952" s="39"/>
      <c r="J952" s="39"/>
      <c r="K952" s="39"/>
      <c r="L952" s="39"/>
    </row>
    <row r="953" spans="1:12" hidden="1">
      <c r="A953" s="7" t="s">
        <v>192</v>
      </c>
    </row>
    <row r="954" spans="1:12" hidden="1">
      <c r="A954" s="7" t="s">
        <v>192</v>
      </c>
    </row>
    <row r="955" spans="1:12" hidden="1">
      <c r="A955" s="7" t="s">
        <v>194</v>
      </c>
    </row>
    <row r="956" spans="1:12">
      <c r="A956" s="7" t="s">
        <v>56</v>
      </c>
      <c r="B956" s="39"/>
      <c r="C956" s="39"/>
      <c r="D956" s="39" t="s">
        <v>370</v>
      </c>
      <c r="E956" s="39"/>
      <c r="F956" s="39"/>
      <c r="G956" s="39"/>
      <c r="H956" s="39"/>
      <c r="I956" s="39"/>
      <c r="J956" s="39"/>
      <c r="K956" s="39"/>
      <c r="L956" s="39"/>
    </row>
    <row r="957" spans="1:12" hidden="1">
      <c r="A957" s="7" t="s">
        <v>148</v>
      </c>
    </row>
    <row r="958" spans="1:12" hidden="1">
      <c r="A958" s="7" t="s">
        <v>148</v>
      </c>
    </row>
    <row r="959" spans="1:12" hidden="1">
      <c r="A959" s="7" t="s">
        <v>148</v>
      </c>
    </row>
    <row r="960" spans="1:12" hidden="1">
      <c r="A960" s="7" t="s">
        <v>148</v>
      </c>
    </row>
    <row r="961" spans="1:13" hidden="1">
      <c r="A961" s="7" t="s">
        <v>149</v>
      </c>
    </row>
    <row r="962" spans="1:13">
      <c r="A962" s="7" t="s">
        <v>56</v>
      </c>
      <c r="B962" s="39"/>
      <c r="C962" s="39"/>
      <c r="D962" s="39" t="s">
        <v>371</v>
      </c>
      <c r="E962" s="39"/>
      <c r="F962" s="39"/>
      <c r="G962" s="39"/>
      <c r="H962" s="39"/>
      <c r="I962" s="39"/>
      <c r="J962" s="39"/>
      <c r="K962" s="39"/>
      <c r="L962" s="39"/>
    </row>
    <row r="963" spans="1:13" hidden="1">
      <c r="A963" s="7" t="s">
        <v>151</v>
      </c>
    </row>
    <row r="964" spans="1:13" hidden="1">
      <c r="A964" s="7" t="s">
        <v>151</v>
      </c>
    </row>
    <row r="965" spans="1:13" hidden="1">
      <c r="A965" s="7" t="s">
        <v>152</v>
      </c>
    </row>
    <row r="966" spans="1:13">
      <c r="A966" s="7" t="s">
        <v>56</v>
      </c>
      <c r="B966" s="39"/>
      <c r="C966" s="39"/>
      <c r="D966" s="39" t="s">
        <v>372</v>
      </c>
      <c r="E966" s="39"/>
      <c r="F966" s="39"/>
      <c r="G966" s="39"/>
      <c r="H966" s="39"/>
      <c r="I966" s="39"/>
      <c r="J966" s="39"/>
      <c r="K966" s="39"/>
      <c r="L966" s="39"/>
    </row>
    <row r="967" spans="1:13" hidden="1">
      <c r="A967" s="7" t="s">
        <v>200</v>
      </c>
    </row>
    <row r="968" spans="1:13" hidden="1">
      <c r="A968" s="7" t="s">
        <v>200</v>
      </c>
    </row>
    <row r="969" spans="1:13" hidden="1">
      <c r="A969" s="7" t="s">
        <v>200</v>
      </c>
    </row>
    <row r="970" spans="1:13" hidden="1">
      <c r="A970" s="7" t="s">
        <v>200</v>
      </c>
    </row>
    <row r="971" spans="1:13" hidden="1">
      <c r="A971" s="7" t="s">
        <v>200</v>
      </c>
    </row>
    <row r="972" spans="1:13" hidden="1">
      <c r="A972" s="7" t="s">
        <v>279</v>
      </c>
    </row>
    <row r="973" spans="1:13" hidden="1">
      <c r="A973" s="7" t="s">
        <v>77</v>
      </c>
    </row>
    <row r="974" spans="1:13" hidden="1">
      <c r="A974" s="7" t="s">
        <v>78</v>
      </c>
    </row>
    <row r="975" spans="1:13" hidden="1">
      <c r="A975" s="7" t="s">
        <v>46</v>
      </c>
    </row>
    <row r="976" spans="1:13" ht="24" customHeight="1">
      <c r="A976" s="7">
        <v>8</v>
      </c>
      <c r="B976" s="30" t="s">
        <v>373</v>
      </c>
      <c r="C976" s="30"/>
      <c r="D976" s="53" t="s">
        <v>374</v>
      </c>
      <c r="E976" s="53"/>
      <c r="F976" s="53"/>
      <c r="G976" s="53"/>
      <c r="H976" s="32"/>
      <c r="I976" s="32"/>
      <c r="J976" s="32"/>
      <c r="K976" s="32"/>
      <c r="L976" s="54"/>
      <c r="M976" s="7"/>
    </row>
    <row r="977" spans="1:19" hidden="1">
      <c r="A977" s="7" t="s">
        <v>129</v>
      </c>
    </row>
    <row r="978" spans="1:19" hidden="1">
      <c r="A978" s="7" t="s">
        <v>129</v>
      </c>
    </row>
    <row r="979" spans="1:19" hidden="1">
      <c r="A979" s="7" t="s">
        <v>129</v>
      </c>
    </row>
    <row r="980" spans="1:19" hidden="1">
      <c r="A980" s="7" t="s">
        <v>129</v>
      </c>
    </row>
    <row r="981" spans="1:19" hidden="1">
      <c r="A981" s="7" t="s">
        <v>129</v>
      </c>
    </row>
    <row r="982" spans="1:19" hidden="1">
      <c r="A982" s="7" t="s">
        <v>129</v>
      </c>
    </row>
    <row r="983" spans="1:19" hidden="1">
      <c r="A983" s="7" t="s">
        <v>129</v>
      </c>
    </row>
    <row r="984" spans="1:19" hidden="1">
      <c r="A984" s="7" t="s">
        <v>129</v>
      </c>
    </row>
    <row r="985" spans="1:19" hidden="1">
      <c r="A985" s="7" t="s">
        <v>129</v>
      </c>
    </row>
    <row r="986" spans="1:19" hidden="1">
      <c r="A986" s="7" t="s">
        <v>129</v>
      </c>
    </row>
    <row r="987" spans="1:19" ht="22.5" customHeight="1">
      <c r="A987" s="7">
        <v>9</v>
      </c>
      <c r="B987" s="30" t="s">
        <v>375</v>
      </c>
      <c r="C987" s="30"/>
      <c r="D987" s="31" t="s">
        <v>131</v>
      </c>
      <c r="E987" s="32"/>
      <c r="F987" s="32"/>
      <c r="G987" s="32"/>
      <c r="H987" s="33" t="s">
        <v>15</v>
      </c>
      <c r="I987" s="34">
        <v>324</v>
      </c>
      <c r="J987" s="35"/>
      <c r="K987" s="36"/>
      <c r="L987" s="37">
        <f>IF(AND(I987= "",J987= ""), 0, ROUND(ROUND(K987, 2) * ROUND(IF(J987="",I987,J987),  2), 2))</f>
        <v/>
      </c>
      <c r="M987" s="7"/>
      <c r="O987" s="38">
        <v>0.2</v>
      </c>
      <c r="S987" s="7">
        <v>1906</v>
      </c>
    </row>
    <row r="988" spans="1:19" hidden="1">
      <c r="A988" s="7" t="s">
        <v>55</v>
      </c>
    </row>
    <row r="989" spans="1:19">
      <c r="A989" s="7" t="s">
        <v>56</v>
      </c>
      <c r="B989" s="39"/>
      <c r="C989" s="39"/>
      <c r="D989" s="39" t="s">
        <v>132</v>
      </c>
      <c r="E989" s="39"/>
      <c r="F989" s="39"/>
      <c r="G989" s="39"/>
      <c r="H989" s="39"/>
      <c r="I989" s="39"/>
      <c r="J989" s="39"/>
      <c r="K989" s="39"/>
      <c r="L989" s="39"/>
    </row>
    <row r="990" spans="1:19">
      <c r="A990" s="7" t="s">
        <v>56</v>
      </c>
      <c r="B990" s="39"/>
      <c r="C990" s="39"/>
      <c r="D990" s="39" t="s">
        <v>376</v>
      </c>
      <c r="E990" s="39"/>
      <c r="F990" s="39"/>
      <c r="G990" s="39"/>
      <c r="H990" s="39"/>
      <c r="I990" s="39"/>
      <c r="J990" s="39"/>
      <c r="K990" s="39"/>
      <c r="L990" s="39"/>
    </row>
    <row r="991" spans="1:19" hidden="1">
      <c r="A991" s="7" t="s">
        <v>264</v>
      </c>
    </row>
    <row r="992" spans="1:19" hidden="1">
      <c r="A992" s="7" t="s">
        <v>264</v>
      </c>
    </row>
    <row r="993" spans="1:12" hidden="1">
      <c r="A993" s="7" t="s">
        <v>265</v>
      </c>
    </row>
    <row r="994" spans="1:12">
      <c r="A994" s="7" t="s">
        <v>56</v>
      </c>
      <c r="B994" s="39"/>
      <c r="C994" s="39"/>
      <c r="D994" s="39" t="s">
        <v>377</v>
      </c>
      <c r="E994" s="39"/>
      <c r="F994" s="39"/>
      <c r="G994" s="39"/>
      <c r="H994" s="39"/>
      <c r="I994" s="39"/>
      <c r="J994" s="39"/>
      <c r="K994" s="39"/>
      <c r="L994" s="39"/>
    </row>
    <row r="995" spans="1:12" hidden="1">
      <c r="A995" s="7" t="s">
        <v>176</v>
      </c>
    </row>
    <row r="996" spans="1:12" hidden="1">
      <c r="A996" s="7" t="s">
        <v>176</v>
      </c>
    </row>
    <row r="997" spans="1:12" hidden="1">
      <c r="A997" s="7" t="s">
        <v>176</v>
      </c>
    </row>
    <row r="998" spans="1:12" hidden="1">
      <c r="A998" s="7" t="s">
        <v>176</v>
      </c>
    </row>
    <row r="999" spans="1:12" hidden="1">
      <c r="A999" s="7" t="s">
        <v>176</v>
      </c>
    </row>
    <row r="1000" spans="1:12" hidden="1">
      <c r="A1000" s="7" t="s">
        <v>176</v>
      </c>
    </row>
    <row r="1001" spans="1:12" hidden="1">
      <c r="A1001" s="7" t="s">
        <v>177</v>
      </c>
    </row>
    <row r="1002" spans="1:12">
      <c r="A1002" s="7" t="s">
        <v>56</v>
      </c>
      <c r="B1002" s="39"/>
      <c r="C1002" s="39"/>
      <c r="D1002" s="39" t="s">
        <v>378</v>
      </c>
      <c r="E1002" s="39"/>
      <c r="F1002" s="39"/>
      <c r="G1002" s="39"/>
      <c r="H1002" s="39"/>
      <c r="I1002" s="39"/>
      <c r="J1002" s="39"/>
      <c r="K1002" s="39"/>
      <c r="L1002" s="39"/>
    </row>
    <row r="1003" spans="1:12" hidden="1">
      <c r="A1003" s="7" t="s">
        <v>181</v>
      </c>
    </row>
    <row r="1004" spans="1:12" hidden="1">
      <c r="A1004" s="7" t="s">
        <v>181</v>
      </c>
    </row>
    <row r="1005" spans="1:12" hidden="1">
      <c r="A1005" s="7" t="s">
        <v>181</v>
      </c>
    </row>
    <row r="1006" spans="1:12" hidden="1">
      <c r="A1006" s="7" t="s">
        <v>181</v>
      </c>
    </row>
    <row r="1007" spans="1:12" hidden="1">
      <c r="A1007" s="7" t="s">
        <v>181</v>
      </c>
    </row>
    <row r="1008" spans="1:12" hidden="1">
      <c r="A1008" s="7" t="s">
        <v>181</v>
      </c>
    </row>
    <row r="1009" spans="1:19" hidden="1">
      <c r="A1009" s="7" t="s">
        <v>181</v>
      </c>
    </row>
    <row r="1010" spans="1:19" hidden="1">
      <c r="A1010" s="7" t="s">
        <v>182</v>
      </c>
    </row>
    <row r="1011" spans="1:19">
      <c r="A1011" s="7" t="s">
        <v>56</v>
      </c>
      <c r="B1011" s="39"/>
      <c r="C1011" s="39"/>
      <c r="D1011" s="39" t="s">
        <v>379</v>
      </c>
      <c r="E1011" s="39"/>
      <c r="F1011" s="39"/>
      <c r="G1011" s="39"/>
      <c r="H1011" s="39"/>
      <c r="I1011" s="39"/>
      <c r="J1011" s="39"/>
      <c r="K1011" s="39"/>
      <c r="L1011" s="39"/>
    </row>
    <row r="1012" spans="1:19" hidden="1">
      <c r="A1012" s="7" t="s">
        <v>196</v>
      </c>
    </row>
    <row r="1013" spans="1:19" hidden="1">
      <c r="A1013" s="7" t="s">
        <v>196</v>
      </c>
    </row>
    <row r="1014" spans="1:19" hidden="1">
      <c r="A1014" s="7" t="s">
        <v>196</v>
      </c>
    </row>
    <row r="1015" spans="1:19" hidden="1">
      <c r="A1015" s="7" t="s">
        <v>196</v>
      </c>
    </row>
    <row r="1016" spans="1:19" hidden="1">
      <c r="A1016" s="7" t="s">
        <v>196</v>
      </c>
    </row>
    <row r="1017" spans="1:19" hidden="1">
      <c r="A1017" s="7" t="s">
        <v>198</v>
      </c>
    </row>
    <row r="1018" spans="1:19">
      <c r="A1018" s="7" t="s">
        <v>56</v>
      </c>
      <c r="B1018" s="39"/>
      <c r="C1018" s="39"/>
      <c r="D1018" s="39" t="s">
        <v>377</v>
      </c>
      <c r="E1018" s="39"/>
      <c r="F1018" s="39"/>
      <c r="G1018" s="39"/>
      <c r="H1018" s="39"/>
      <c r="I1018" s="39"/>
      <c r="J1018" s="39"/>
      <c r="K1018" s="39"/>
      <c r="L1018" s="39"/>
    </row>
    <row r="1019" spans="1:19" hidden="1">
      <c r="A1019" s="7" t="s">
        <v>202</v>
      </c>
    </row>
    <row r="1020" spans="1:19" hidden="1">
      <c r="A1020" s="7" t="s">
        <v>202</v>
      </c>
    </row>
    <row r="1021" spans="1:19" hidden="1">
      <c r="A1021" s="7" t="s">
        <v>285</v>
      </c>
    </row>
    <row r="1022" spans="1:19" hidden="1">
      <c r="A1022" s="7" t="s">
        <v>77</v>
      </c>
    </row>
    <row r="1023" spans="1:19" hidden="1">
      <c r="A1023" s="7" t="s">
        <v>78</v>
      </c>
    </row>
    <row r="1024" spans="1:19" ht="22.5" customHeight="1">
      <c r="A1024" s="7">
        <v>9</v>
      </c>
      <c r="B1024" s="30" t="s">
        <v>380</v>
      </c>
      <c r="C1024" s="30"/>
      <c r="D1024" s="31" t="s">
        <v>162</v>
      </c>
      <c r="E1024" s="32"/>
      <c r="F1024" s="32"/>
      <c r="G1024" s="32"/>
      <c r="H1024" s="33" t="s">
        <v>15</v>
      </c>
      <c r="I1024" s="34">
        <v>239</v>
      </c>
      <c r="J1024" s="35"/>
      <c r="K1024" s="36"/>
      <c r="L1024" s="37">
        <f>IF(AND(I1024= "",J1024= ""), 0, ROUND(ROUND(K1024, 2) * ROUND(IF(J1024="",I1024,J1024),  2), 2))</f>
        <v/>
      </c>
      <c r="M1024" s="7"/>
      <c r="O1024" s="38">
        <v>0.2</v>
      </c>
      <c r="S1024" s="7">
        <v>1906</v>
      </c>
    </row>
    <row r="1025" spans="1:12" hidden="1">
      <c r="A1025" s="7" t="s">
        <v>55</v>
      </c>
    </row>
    <row r="1026" spans="1:12">
      <c r="A1026" s="7" t="s">
        <v>56</v>
      </c>
      <c r="B1026" s="39"/>
      <c r="C1026" s="39"/>
      <c r="D1026" s="39" t="s">
        <v>108</v>
      </c>
      <c r="E1026" s="39"/>
      <c r="F1026" s="39"/>
      <c r="G1026" s="39"/>
      <c r="H1026" s="39"/>
      <c r="I1026" s="39"/>
      <c r="J1026" s="39"/>
      <c r="K1026" s="39"/>
      <c r="L1026" s="39"/>
    </row>
    <row r="1027" spans="1:12">
      <c r="A1027" s="7" t="s">
        <v>56</v>
      </c>
      <c r="B1027" s="39"/>
      <c r="C1027" s="39"/>
      <c r="D1027" s="39" t="s">
        <v>381</v>
      </c>
      <c r="E1027" s="39"/>
      <c r="F1027" s="39"/>
      <c r="G1027" s="39"/>
      <c r="H1027" s="39"/>
      <c r="I1027" s="39"/>
      <c r="J1027" s="39"/>
      <c r="K1027" s="39"/>
      <c r="L1027" s="39"/>
    </row>
    <row r="1028" spans="1:12" hidden="1">
      <c r="A1028" s="7" t="s">
        <v>63</v>
      </c>
    </row>
    <row r="1029" spans="1:12" hidden="1">
      <c r="A1029" s="7" t="s">
        <v>63</v>
      </c>
    </row>
    <row r="1030" spans="1:12" hidden="1">
      <c r="A1030" s="7" t="s">
        <v>63</v>
      </c>
    </row>
    <row r="1031" spans="1:12" hidden="1">
      <c r="A1031" s="7" t="s">
        <v>63</v>
      </c>
    </row>
    <row r="1032" spans="1:12" hidden="1">
      <c r="A1032" s="7" t="s">
        <v>63</v>
      </c>
    </row>
    <row r="1033" spans="1:12" hidden="1">
      <c r="A1033" s="7" t="s">
        <v>63</v>
      </c>
    </row>
    <row r="1034" spans="1:12" hidden="1">
      <c r="A1034" s="7" t="s">
        <v>63</v>
      </c>
    </row>
    <row r="1035" spans="1:12" hidden="1">
      <c r="A1035" s="7" t="s">
        <v>68</v>
      </c>
    </row>
    <row r="1036" spans="1:12">
      <c r="A1036" s="7" t="s">
        <v>56</v>
      </c>
      <c r="B1036" s="39"/>
      <c r="C1036" s="39"/>
      <c r="D1036" s="39" t="s">
        <v>382</v>
      </c>
      <c r="E1036" s="39"/>
      <c r="F1036" s="39"/>
      <c r="G1036" s="39"/>
      <c r="H1036" s="39"/>
      <c r="I1036" s="39"/>
      <c r="J1036" s="39"/>
      <c r="K1036" s="39"/>
      <c r="L1036" s="39"/>
    </row>
    <row r="1037" spans="1:12" hidden="1">
      <c r="A1037" s="7" t="s">
        <v>270</v>
      </c>
    </row>
    <row r="1038" spans="1:12" hidden="1">
      <c r="A1038" s="7" t="s">
        <v>270</v>
      </c>
    </row>
    <row r="1039" spans="1:12" hidden="1">
      <c r="A1039" s="7" t="s">
        <v>270</v>
      </c>
    </row>
    <row r="1040" spans="1:12" hidden="1">
      <c r="A1040" s="7" t="s">
        <v>270</v>
      </c>
    </row>
    <row r="1041" spans="1:12" hidden="1">
      <c r="A1041" s="7" t="s">
        <v>270</v>
      </c>
    </row>
    <row r="1042" spans="1:12" hidden="1">
      <c r="A1042" s="7" t="s">
        <v>270</v>
      </c>
    </row>
    <row r="1043" spans="1:12" hidden="1">
      <c r="A1043" s="7" t="s">
        <v>271</v>
      </c>
    </row>
    <row r="1044" spans="1:12">
      <c r="A1044" s="7" t="s">
        <v>56</v>
      </c>
      <c r="B1044" s="39"/>
      <c r="C1044" s="39"/>
      <c r="D1044" s="39" t="s">
        <v>137</v>
      </c>
      <c r="E1044" s="39"/>
      <c r="F1044" s="39"/>
      <c r="G1044" s="39"/>
      <c r="H1044" s="39"/>
      <c r="I1044" s="39"/>
      <c r="J1044" s="39"/>
      <c r="K1044" s="39"/>
      <c r="L1044" s="39"/>
    </row>
    <row r="1045" spans="1:12" hidden="1">
      <c r="A1045" s="7" t="s">
        <v>366</v>
      </c>
    </row>
    <row r="1046" spans="1:12" hidden="1">
      <c r="A1046" s="7" t="s">
        <v>366</v>
      </c>
    </row>
    <row r="1047" spans="1:12" hidden="1">
      <c r="A1047" s="7" t="s">
        <v>366</v>
      </c>
    </row>
    <row r="1048" spans="1:12" hidden="1">
      <c r="A1048" s="7" t="s">
        <v>144</v>
      </c>
    </row>
    <row r="1049" spans="1:12">
      <c r="A1049" s="7" t="s">
        <v>56</v>
      </c>
      <c r="B1049" s="39"/>
      <c r="C1049" s="39"/>
      <c r="D1049" s="39" t="s">
        <v>382</v>
      </c>
      <c r="E1049" s="39"/>
      <c r="F1049" s="39"/>
      <c r="G1049" s="39"/>
      <c r="H1049" s="39"/>
      <c r="I1049" s="39"/>
      <c r="J1049" s="39"/>
      <c r="K1049" s="39"/>
      <c r="L1049" s="39"/>
    </row>
    <row r="1050" spans="1:12" hidden="1">
      <c r="A1050" s="7" t="s">
        <v>279</v>
      </c>
    </row>
    <row r="1051" spans="1:12" hidden="1">
      <c r="A1051" s="7" t="s">
        <v>279</v>
      </c>
    </row>
    <row r="1052" spans="1:12" hidden="1">
      <c r="A1052" s="7" t="s">
        <v>279</v>
      </c>
    </row>
    <row r="1053" spans="1:12" hidden="1">
      <c r="A1053" s="7" t="s">
        <v>279</v>
      </c>
    </row>
    <row r="1054" spans="1:12" hidden="1">
      <c r="A1054" s="7" t="s">
        <v>279</v>
      </c>
    </row>
    <row r="1055" spans="1:12" hidden="1">
      <c r="A1055" s="7" t="s">
        <v>154</v>
      </c>
    </row>
    <row r="1056" spans="1:12">
      <c r="A1056" s="7" t="s">
        <v>56</v>
      </c>
      <c r="B1056" s="39"/>
      <c r="C1056" s="39"/>
      <c r="D1056" s="39" t="s">
        <v>137</v>
      </c>
      <c r="E1056" s="39"/>
      <c r="F1056" s="39"/>
      <c r="G1056" s="39"/>
      <c r="H1056" s="39"/>
      <c r="I1056" s="39"/>
      <c r="J1056" s="39"/>
      <c r="K1056" s="39"/>
      <c r="L1056" s="39"/>
    </row>
    <row r="1057" spans="1:12" hidden="1">
      <c r="A1057" s="7" t="s">
        <v>333</v>
      </c>
    </row>
    <row r="1058" spans="1:12" hidden="1">
      <c r="A1058" s="7" t="s">
        <v>333</v>
      </c>
    </row>
    <row r="1059" spans="1:12" hidden="1">
      <c r="A1059" s="7" t="s">
        <v>334</v>
      </c>
    </row>
    <row r="1060" spans="1:12">
      <c r="A1060" s="7" t="s">
        <v>56</v>
      </c>
      <c r="B1060" s="39"/>
      <c r="C1060" s="39"/>
      <c r="D1060" s="39" t="s">
        <v>383</v>
      </c>
      <c r="E1060" s="39"/>
      <c r="F1060" s="39"/>
      <c r="G1060" s="39"/>
      <c r="H1060" s="39"/>
      <c r="I1060" s="39"/>
      <c r="J1060" s="39"/>
      <c r="K1060" s="39"/>
      <c r="L1060" s="39"/>
    </row>
    <row r="1061" spans="1:12" hidden="1">
      <c r="A1061" s="7" t="s">
        <v>335</v>
      </c>
    </row>
    <row r="1062" spans="1:12" hidden="1">
      <c r="A1062" s="7" t="s">
        <v>335</v>
      </c>
    </row>
    <row r="1063" spans="1:12" hidden="1">
      <c r="A1063" s="7" t="s">
        <v>335</v>
      </c>
    </row>
    <row r="1064" spans="1:12" hidden="1">
      <c r="A1064" s="7" t="s">
        <v>384</v>
      </c>
    </row>
    <row r="1065" spans="1:12">
      <c r="A1065" s="7" t="s">
        <v>56</v>
      </c>
      <c r="B1065" s="39"/>
      <c r="C1065" s="39"/>
      <c r="D1065" s="39" t="s">
        <v>332</v>
      </c>
      <c r="E1065" s="39"/>
      <c r="F1065" s="39"/>
      <c r="G1065" s="39"/>
      <c r="H1065" s="39"/>
      <c r="I1065" s="39"/>
      <c r="J1065" s="39"/>
      <c r="K1065" s="39"/>
      <c r="L1065" s="39"/>
    </row>
    <row r="1066" spans="1:12" hidden="1">
      <c r="A1066" s="7" t="s">
        <v>283</v>
      </c>
    </row>
    <row r="1067" spans="1:12" hidden="1">
      <c r="A1067" s="7" t="s">
        <v>283</v>
      </c>
    </row>
    <row r="1068" spans="1:12" hidden="1">
      <c r="A1068" s="7" t="s">
        <v>283</v>
      </c>
    </row>
    <row r="1069" spans="1:12" hidden="1">
      <c r="A1069" s="7" t="s">
        <v>156</v>
      </c>
    </row>
    <row r="1070" spans="1:12">
      <c r="A1070" s="7" t="s">
        <v>56</v>
      </c>
      <c r="B1070" s="39"/>
      <c r="C1070" s="39"/>
      <c r="D1070" s="39" t="s">
        <v>385</v>
      </c>
      <c r="E1070" s="39"/>
      <c r="F1070" s="39"/>
      <c r="G1070" s="39"/>
      <c r="H1070" s="39"/>
      <c r="I1070" s="39"/>
      <c r="J1070" s="39"/>
      <c r="K1070" s="39"/>
      <c r="L1070" s="39"/>
    </row>
    <row r="1071" spans="1:12" hidden="1">
      <c r="A1071" s="7" t="s">
        <v>84</v>
      </c>
    </row>
    <row r="1072" spans="1:12" hidden="1">
      <c r="A1072" s="7" t="s">
        <v>84</v>
      </c>
    </row>
    <row r="1073" spans="1:12" hidden="1">
      <c r="A1073" s="7" t="s">
        <v>84</v>
      </c>
    </row>
    <row r="1074" spans="1:12" hidden="1">
      <c r="A1074" s="7" t="s">
        <v>84</v>
      </c>
    </row>
    <row r="1075" spans="1:12" hidden="1">
      <c r="A1075" s="7" t="s">
        <v>84</v>
      </c>
    </row>
    <row r="1076" spans="1:12" hidden="1">
      <c r="A1076" s="7" t="s">
        <v>84</v>
      </c>
    </row>
    <row r="1077" spans="1:12" hidden="1">
      <c r="A1077" s="7" t="s">
        <v>84</v>
      </c>
    </row>
    <row r="1078" spans="1:12" hidden="1">
      <c r="A1078" s="7" t="s">
        <v>84</v>
      </c>
    </row>
    <row r="1079" spans="1:12" hidden="1">
      <c r="A1079" s="7" t="s">
        <v>84</v>
      </c>
    </row>
    <row r="1080" spans="1:12" hidden="1">
      <c r="A1080" s="7" t="s">
        <v>84</v>
      </c>
    </row>
    <row r="1081" spans="1:12" hidden="1">
      <c r="A1081" s="7" t="s">
        <v>84</v>
      </c>
    </row>
    <row r="1082" spans="1:12" hidden="1">
      <c r="A1082" s="7" t="s">
        <v>84</v>
      </c>
    </row>
    <row r="1083" spans="1:12" hidden="1">
      <c r="A1083" s="7" t="s">
        <v>84</v>
      </c>
    </row>
    <row r="1084" spans="1:12" hidden="1">
      <c r="A1084" s="7" t="s">
        <v>86</v>
      </c>
    </row>
    <row r="1085" spans="1:12">
      <c r="A1085" s="7" t="s">
        <v>56</v>
      </c>
      <c r="B1085" s="39"/>
      <c r="C1085" s="39"/>
      <c r="D1085" s="39" t="s">
        <v>386</v>
      </c>
      <c r="E1085" s="39"/>
      <c r="F1085" s="39"/>
      <c r="G1085" s="39"/>
      <c r="H1085" s="39"/>
      <c r="I1085" s="39"/>
      <c r="J1085" s="39"/>
      <c r="K1085" s="39"/>
      <c r="L1085" s="39"/>
    </row>
    <row r="1086" spans="1:12" hidden="1">
      <c r="A1086" s="7" t="s">
        <v>298</v>
      </c>
    </row>
    <row r="1087" spans="1:12" hidden="1">
      <c r="A1087" s="7" t="s">
        <v>298</v>
      </c>
    </row>
    <row r="1088" spans="1:12" hidden="1">
      <c r="A1088" s="7" t="s">
        <v>298</v>
      </c>
    </row>
    <row r="1089" spans="1:19" hidden="1">
      <c r="A1089" s="7" t="s">
        <v>300</v>
      </c>
    </row>
    <row r="1090" spans="1:19" hidden="1">
      <c r="A1090" s="7" t="s">
        <v>77</v>
      </c>
    </row>
    <row r="1091" spans="1:19" hidden="1">
      <c r="A1091" s="7" t="s">
        <v>78</v>
      </c>
    </row>
    <row r="1092" spans="1:19" ht="22.5" customHeight="1">
      <c r="A1092" s="7">
        <v>9</v>
      </c>
      <c r="B1092" s="30" t="s">
        <v>387</v>
      </c>
      <c r="C1092" s="30"/>
      <c r="D1092" s="31" t="s">
        <v>252</v>
      </c>
      <c r="E1092" s="32"/>
      <c r="F1092" s="32"/>
      <c r="G1092" s="32"/>
      <c r="H1092" s="33" t="s">
        <v>15</v>
      </c>
      <c r="I1092" s="34">
        <v>351</v>
      </c>
      <c r="J1092" s="35"/>
      <c r="K1092" s="36"/>
      <c r="L1092" s="37">
        <f>IF(AND(I1092= "",J1092= ""), 0, ROUND(ROUND(K1092, 2) * ROUND(IF(J1092="",I1092,J1092),  2), 2))</f>
        <v/>
      </c>
      <c r="M1092" s="7"/>
      <c r="O1092" s="38">
        <v>0.2</v>
      </c>
      <c r="S1092" s="7">
        <v>1906</v>
      </c>
    </row>
    <row r="1093" spans="1:19" hidden="1">
      <c r="A1093" s="7" t="s">
        <v>55</v>
      </c>
    </row>
    <row r="1094" spans="1:19">
      <c r="A1094" s="7" t="s">
        <v>56</v>
      </c>
      <c r="B1094" s="39"/>
      <c r="C1094" s="39"/>
      <c r="D1094" s="39" t="s">
        <v>253</v>
      </c>
      <c r="E1094" s="39"/>
      <c r="F1094" s="39"/>
      <c r="G1094" s="39"/>
      <c r="H1094" s="39"/>
      <c r="I1094" s="39"/>
      <c r="J1094" s="39"/>
      <c r="K1094" s="39"/>
      <c r="L1094" s="39"/>
    </row>
    <row r="1095" spans="1:19">
      <c r="A1095" s="7" t="s">
        <v>56</v>
      </c>
      <c r="B1095" s="39"/>
      <c r="C1095" s="39"/>
      <c r="D1095" s="39" t="s">
        <v>388</v>
      </c>
      <c r="E1095" s="39"/>
      <c r="F1095" s="39"/>
      <c r="G1095" s="39"/>
      <c r="H1095" s="39"/>
      <c r="I1095" s="39"/>
      <c r="J1095" s="39"/>
      <c r="K1095" s="39"/>
      <c r="L1095" s="39"/>
    </row>
    <row r="1096" spans="1:19" hidden="1">
      <c r="A1096" s="7" t="s">
        <v>67</v>
      </c>
    </row>
    <row r="1097" spans="1:19" hidden="1">
      <c r="A1097" s="7" t="s">
        <v>67</v>
      </c>
    </row>
    <row r="1098" spans="1:19" hidden="1">
      <c r="A1098" s="7" t="s">
        <v>67</v>
      </c>
    </row>
    <row r="1099" spans="1:19" hidden="1">
      <c r="A1099" s="7" t="s">
        <v>67</v>
      </c>
    </row>
    <row r="1100" spans="1:19" hidden="1">
      <c r="A1100" s="7" t="s">
        <v>67</v>
      </c>
    </row>
    <row r="1101" spans="1:19" hidden="1">
      <c r="A1101" s="7" t="s">
        <v>67</v>
      </c>
    </row>
    <row r="1102" spans="1:19" hidden="1">
      <c r="A1102" s="7" t="s">
        <v>168</v>
      </c>
    </row>
    <row r="1103" spans="1:19">
      <c r="A1103" s="7" t="s">
        <v>56</v>
      </c>
      <c r="B1103" s="39"/>
      <c r="C1103" s="39"/>
      <c r="D1103" s="39" t="s">
        <v>137</v>
      </c>
      <c r="E1103" s="39"/>
      <c r="F1103" s="39"/>
      <c r="G1103" s="39"/>
      <c r="H1103" s="39"/>
      <c r="I1103" s="39"/>
      <c r="J1103" s="39"/>
      <c r="K1103" s="39"/>
      <c r="L1103" s="39"/>
    </row>
    <row r="1104" spans="1:19" hidden="1">
      <c r="A1104" s="7" t="s">
        <v>138</v>
      </c>
    </row>
    <row r="1105" spans="1:12" hidden="1">
      <c r="A1105" s="7" t="s">
        <v>138</v>
      </c>
    </row>
    <row r="1106" spans="1:12" hidden="1">
      <c r="A1106" s="7" t="s">
        <v>139</v>
      </c>
    </row>
    <row r="1107" spans="1:12">
      <c r="A1107" s="7" t="s">
        <v>56</v>
      </c>
      <c r="B1107" s="39"/>
      <c r="C1107" s="39"/>
      <c r="D1107" s="39" t="s">
        <v>137</v>
      </c>
      <c r="E1107" s="39"/>
      <c r="F1107" s="39"/>
      <c r="G1107" s="39"/>
      <c r="H1107" s="39"/>
      <c r="I1107" s="39"/>
      <c r="J1107" s="39"/>
      <c r="K1107" s="39"/>
      <c r="L1107" s="39"/>
    </row>
    <row r="1108" spans="1:12" hidden="1">
      <c r="A1108" s="7" t="s">
        <v>331</v>
      </c>
    </row>
    <row r="1109" spans="1:12" hidden="1">
      <c r="A1109" s="7" t="s">
        <v>331</v>
      </c>
    </row>
    <row r="1110" spans="1:12" hidden="1">
      <c r="A1110" s="7" t="s">
        <v>331</v>
      </c>
    </row>
    <row r="1111" spans="1:12" hidden="1">
      <c r="A1111" s="7" t="s">
        <v>191</v>
      </c>
    </row>
    <row r="1112" spans="1:12">
      <c r="A1112" s="7" t="s">
        <v>56</v>
      </c>
      <c r="B1112" s="39"/>
      <c r="C1112" s="39"/>
      <c r="D1112" s="39" t="s">
        <v>389</v>
      </c>
      <c r="E1112" s="39"/>
      <c r="F1112" s="39"/>
      <c r="G1112" s="39"/>
      <c r="H1112" s="39"/>
      <c r="I1112" s="39"/>
      <c r="J1112" s="39"/>
      <c r="K1112" s="39"/>
      <c r="L1112" s="39"/>
    </row>
    <row r="1113" spans="1:12" hidden="1">
      <c r="A1113" s="7" t="s">
        <v>384</v>
      </c>
    </row>
    <row r="1114" spans="1:12" hidden="1">
      <c r="A1114" s="7" t="s">
        <v>384</v>
      </c>
    </row>
    <row r="1115" spans="1:12" hidden="1">
      <c r="A1115" s="7" t="s">
        <v>384</v>
      </c>
    </row>
    <row r="1116" spans="1:12" hidden="1">
      <c r="A1116" s="7" t="s">
        <v>384</v>
      </c>
    </row>
    <row r="1117" spans="1:12" hidden="1">
      <c r="A1117" s="7" t="s">
        <v>384</v>
      </c>
    </row>
    <row r="1118" spans="1:12" hidden="1">
      <c r="A1118" s="7" t="s">
        <v>384</v>
      </c>
    </row>
    <row r="1119" spans="1:12" hidden="1">
      <c r="A1119" s="7" t="s">
        <v>384</v>
      </c>
    </row>
    <row r="1120" spans="1:12" hidden="1">
      <c r="A1120" s="7" t="s">
        <v>384</v>
      </c>
    </row>
    <row r="1121" spans="1:12" hidden="1">
      <c r="A1121" s="7" t="s">
        <v>384</v>
      </c>
    </row>
    <row r="1122" spans="1:12" hidden="1">
      <c r="A1122" s="7" t="s">
        <v>384</v>
      </c>
    </row>
    <row r="1123" spans="1:12" hidden="1">
      <c r="A1123" s="7" t="s">
        <v>390</v>
      </c>
    </row>
    <row r="1124" spans="1:12">
      <c r="A1124" s="7" t="s">
        <v>56</v>
      </c>
      <c r="B1124" s="39"/>
      <c r="C1124" s="39"/>
      <c r="D1124" s="39" t="s">
        <v>391</v>
      </c>
      <c r="E1124" s="39"/>
      <c r="F1124" s="39"/>
      <c r="G1124" s="39"/>
      <c r="H1124" s="39"/>
      <c r="I1124" s="39"/>
      <c r="J1124" s="39"/>
      <c r="K1124" s="39"/>
      <c r="L1124" s="39"/>
    </row>
    <row r="1125" spans="1:12" hidden="1">
      <c r="A1125" s="7" t="s">
        <v>207</v>
      </c>
    </row>
    <row r="1126" spans="1:12" hidden="1">
      <c r="A1126" s="7" t="s">
        <v>207</v>
      </c>
    </row>
    <row r="1127" spans="1:12" hidden="1">
      <c r="A1127" s="7" t="s">
        <v>207</v>
      </c>
    </row>
    <row r="1128" spans="1:12" hidden="1">
      <c r="A1128" s="7" t="s">
        <v>207</v>
      </c>
    </row>
    <row r="1129" spans="1:12" hidden="1">
      <c r="A1129" s="7" t="s">
        <v>207</v>
      </c>
    </row>
    <row r="1130" spans="1:12" hidden="1">
      <c r="A1130" s="7" t="s">
        <v>207</v>
      </c>
    </row>
    <row r="1131" spans="1:12" hidden="1">
      <c r="A1131" s="7" t="s">
        <v>207</v>
      </c>
    </row>
    <row r="1132" spans="1:12" hidden="1">
      <c r="A1132" s="7" t="s">
        <v>207</v>
      </c>
    </row>
    <row r="1133" spans="1:12" hidden="1">
      <c r="A1133" s="7" t="s">
        <v>207</v>
      </c>
    </row>
    <row r="1134" spans="1:12" hidden="1">
      <c r="A1134" s="7" t="s">
        <v>207</v>
      </c>
    </row>
    <row r="1135" spans="1:12" hidden="1">
      <c r="A1135" s="7" t="s">
        <v>207</v>
      </c>
    </row>
    <row r="1136" spans="1:12" hidden="1">
      <c r="A1136" s="7" t="s">
        <v>207</v>
      </c>
    </row>
    <row r="1137" spans="1:12" hidden="1">
      <c r="A1137" s="7" t="s">
        <v>207</v>
      </c>
    </row>
    <row r="1138" spans="1:12" hidden="1">
      <c r="A1138" s="7" t="s">
        <v>207</v>
      </c>
    </row>
    <row r="1139" spans="1:12" hidden="1">
      <c r="A1139" s="7" t="s">
        <v>207</v>
      </c>
    </row>
    <row r="1140" spans="1:12" hidden="1">
      <c r="A1140" s="7" t="s">
        <v>207</v>
      </c>
    </row>
    <row r="1141" spans="1:12" hidden="1">
      <c r="A1141" s="7" t="s">
        <v>207</v>
      </c>
    </row>
    <row r="1142" spans="1:12" hidden="1">
      <c r="A1142" s="7" t="s">
        <v>207</v>
      </c>
    </row>
    <row r="1143" spans="1:12" hidden="1">
      <c r="A1143" s="7" t="s">
        <v>207</v>
      </c>
    </row>
    <row r="1144" spans="1:12" hidden="1">
      <c r="A1144" s="7" t="s">
        <v>209</v>
      </c>
    </row>
    <row r="1145" spans="1:12">
      <c r="A1145" s="7" t="s">
        <v>56</v>
      </c>
      <c r="B1145" s="39"/>
      <c r="C1145" s="39"/>
      <c r="D1145" s="39" t="s">
        <v>391</v>
      </c>
      <c r="E1145" s="39"/>
      <c r="F1145" s="39"/>
      <c r="G1145" s="39"/>
      <c r="H1145" s="39"/>
      <c r="I1145" s="39"/>
      <c r="J1145" s="39"/>
      <c r="K1145" s="39"/>
      <c r="L1145" s="39"/>
    </row>
    <row r="1146" spans="1:12" hidden="1">
      <c r="A1146" s="7" t="s">
        <v>392</v>
      </c>
    </row>
    <row r="1147" spans="1:12">
      <c r="A1147" s="7" t="s">
        <v>56</v>
      </c>
      <c r="B1147" s="39"/>
      <c r="C1147" s="39"/>
      <c r="D1147" s="39" t="s">
        <v>393</v>
      </c>
      <c r="E1147" s="39"/>
      <c r="F1147" s="39"/>
      <c r="G1147" s="39"/>
      <c r="H1147" s="39"/>
      <c r="I1147" s="39"/>
      <c r="J1147" s="39"/>
      <c r="K1147" s="39"/>
      <c r="L1147" s="39"/>
    </row>
    <row r="1148" spans="1:12" hidden="1">
      <c r="A1148" s="7" t="s">
        <v>394</v>
      </c>
    </row>
    <row r="1149" spans="1:12" hidden="1">
      <c r="A1149" s="7" t="s">
        <v>394</v>
      </c>
    </row>
    <row r="1150" spans="1:12" hidden="1">
      <c r="A1150" s="7" t="s">
        <v>394</v>
      </c>
    </row>
    <row r="1151" spans="1:12" hidden="1">
      <c r="A1151" s="7" t="s">
        <v>394</v>
      </c>
    </row>
    <row r="1152" spans="1:12" hidden="1">
      <c r="A1152" s="7" t="s">
        <v>394</v>
      </c>
    </row>
    <row r="1153" spans="1:1" hidden="1">
      <c r="A1153" s="7" t="s">
        <v>394</v>
      </c>
    </row>
    <row r="1154" spans="1:1" hidden="1">
      <c r="A1154" s="7" t="s">
        <v>394</v>
      </c>
    </row>
    <row r="1155" spans="1:1" hidden="1">
      <c r="A1155" s="7" t="s">
        <v>394</v>
      </c>
    </row>
    <row r="1156" spans="1:1" hidden="1">
      <c r="A1156" s="7" t="s">
        <v>394</v>
      </c>
    </row>
    <row r="1157" spans="1:1" hidden="1">
      <c r="A1157" s="7" t="s">
        <v>394</v>
      </c>
    </row>
    <row r="1158" spans="1:1" hidden="1">
      <c r="A1158" s="7" t="s">
        <v>394</v>
      </c>
    </row>
    <row r="1159" spans="1:1" hidden="1">
      <c r="A1159" s="7" t="s">
        <v>394</v>
      </c>
    </row>
    <row r="1160" spans="1:1" hidden="1">
      <c r="A1160" s="7" t="s">
        <v>394</v>
      </c>
    </row>
    <row r="1161" spans="1:1" hidden="1">
      <c r="A1161" s="7" t="s">
        <v>394</v>
      </c>
    </row>
    <row r="1162" spans="1:1" hidden="1">
      <c r="A1162" s="7" t="s">
        <v>394</v>
      </c>
    </row>
    <row r="1163" spans="1:1" hidden="1">
      <c r="A1163" s="7" t="s">
        <v>394</v>
      </c>
    </row>
    <row r="1164" spans="1:1" hidden="1">
      <c r="A1164" s="7" t="s">
        <v>394</v>
      </c>
    </row>
    <row r="1165" spans="1:1" hidden="1">
      <c r="A1165" s="7" t="s">
        <v>394</v>
      </c>
    </row>
    <row r="1166" spans="1:1" hidden="1">
      <c r="A1166" s="7" t="s">
        <v>394</v>
      </c>
    </row>
    <row r="1167" spans="1:1" hidden="1">
      <c r="A1167" s="7" t="s">
        <v>395</v>
      </c>
    </row>
    <row r="1168" spans="1:1" hidden="1">
      <c r="A1168" s="7" t="s">
        <v>77</v>
      </c>
    </row>
    <row r="1169" spans="1:19" hidden="1">
      <c r="A1169" s="7" t="s">
        <v>78</v>
      </c>
    </row>
    <row r="1170" spans="1:19" ht="22.5" customHeight="1">
      <c r="A1170" s="7">
        <v>9</v>
      </c>
      <c r="B1170" s="30" t="s">
        <v>396</v>
      </c>
      <c r="C1170" s="30"/>
      <c r="D1170" s="31" t="s">
        <v>326</v>
      </c>
      <c r="E1170" s="32"/>
      <c r="F1170" s="32"/>
      <c r="G1170" s="32"/>
      <c r="H1170" s="33" t="s">
        <v>15</v>
      </c>
      <c r="I1170" s="34">
        <v>211</v>
      </c>
      <c r="J1170" s="35"/>
      <c r="K1170" s="36"/>
      <c r="L1170" s="37">
        <f>IF(AND(I1170= "",J1170= ""), 0, ROUND(ROUND(K1170, 2) * ROUND(IF(J1170="",I1170,J1170),  2), 2))</f>
        <v/>
      </c>
      <c r="M1170" s="7"/>
      <c r="O1170" s="38">
        <v>0.2</v>
      </c>
      <c r="S1170" s="7">
        <v>1906</v>
      </c>
    </row>
    <row r="1171" spans="1:19" hidden="1">
      <c r="A1171" s="7" t="s">
        <v>55</v>
      </c>
    </row>
    <row r="1172" spans="1:19">
      <c r="A1172" s="7" t="s">
        <v>56</v>
      </c>
      <c r="B1172" s="39"/>
      <c r="C1172" s="39"/>
      <c r="D1172" s="39" t="s">
        <v>69</v>
      </c>
      <c r="E1172" s="39"/>
      <c r="F1172" s="39"/>
      <c r="G1172" s="39"/>
      <c r="H1172" s="39"/>
      <c r="I1172" s="39"/>
      <c r="J1172" s="39"/>
      <c r="K1172" s="39"/>
      <c r="L1172" s="39"/>
    </row>
    <row r="1173" spans="1:19">
      <c r="A1173" s="7" t="s">
        <v>56</v>
      </c>
      <c r="B1173" s="39"/>
      <c r="C1173" s="39"/>
      <c r="D1173" s="39" t="s">
        <v>397</v>
      </c>
      <c r="E1173" s="39"/>
      <c r="F1173" s="39"/>
      <c r="G1173" s="39"/>
      <c r="H1173" s="39"/>
      <c r="I1173" s="39"/>
      <c r="J1173" s="39"/>
      <c r="K1173" s="39"/>
      <c r="L1173" s="39"/>
    </row>
    <row r="1174" spans="1:19" hidden="1">
      <c r="A1174" s="7" t="s">
        <v>75</v>
      </c>
    </row>
    <row r="1175" spans="1:19" hidden="1">
      <c r="A1175" s="7" t="s">
        <v>75</v>
      </c>
    </row>
    <row r="1176" spans="1:19" hidden="1">
      <c r="A1176" s="7" t="s">
        <v>75</v>
      </c>
    </row>
    <row r="1177" spans="1:19" hidden="1">
      <c r="A1177" s="7" t="s">
        <v>75</v>
      </c>
    </row>
    <row r="1178" spans="1:19" hidden="1">
      <c r="A1178" s="7" t="s">
        <v>75</v>
      </c>
    </row>
    <row r="1179" spans="1:19" hidden="1">
      <c r="A1179" s="7" t="s">
        <v>75</v>
      </c>
    </row>
    <row r="1180" spans="1:19" hidden="1">
      <c r="A1180" s="7" t="s">
        <v>75</v>
      </c>
    </row>
    <row r="1181" spans="1:19" hidden="1">
      <c r="A1181" s="7" t="s">
        <v>66</v>
      </c>
    </row>
    <row r="1182" spans="1:19">
      <c r="A1182" s="7" t="s">
        <v>56</v>
      </c>
      <c r="B1182" s="39"/>
      <c r="C1182" s="39"/>
      <c r="D1182" s="39" t="s">
        <v>398</v>
      </c>
      <c r="E1182" s="39"/>
      <c r="F1182" s="39"/>
      <c r="G1182" s="39"/>
      <c r="H1182" s="39"/>
      <c r="I1182" s="39"/>
      <c r="J1182" s="39"/>
      <c r="K1182" s="39"/>
      <c r="L1182" s="39"/>
    </row>
    <row r="1183" spans="1:19" hidden="1">
      <c r="A1183" s="7" t="s">
        <v>146</v>
      </c>
    </row>
    <row r="1184" spans="1:19" hidden="1">
      <c r="A1184" s="7" t="s">
        <v>146</v>
      </c>
    </row>
    <row r="1185" spans="1:12" hidden="1">
      <c r="A1185" s="7" t="s">
        <v>146</v>
      </c>
    </row>
    <row r="1186" spans="1:12" hidden="1">
      <c r="A1186" s="7" t="s">
        <v>146</v>
      </c>
    </row>
    <row r="1187" spans="1:12" hidden="1">
      <c r="A1187" s="7" t="s">
        <v>147</v>
      </c>
    </row>
    <row r="1188" spans="1:12">
      <c r="A1188" s="7" t="s">
        <v>56</v>
      </c>
      <c r="B1188" s="39"/>
      <c r="C1188" s="39"/>
      <c r="D1188" s="39" t="s">
        <v>399</v>
      </c>
      <c r="E1188" s="39"/>
      <c r="F1188" s="39"/>
      <c r="G1188" s="39"/>
      <c r="H1188" s="39"/>
      <c r="I1188" s="39"/>
      <c r="J1188" s="39"/>
      <c r="K1188" s="39"/>
      <c r="L1188" s="39"/>
    </row>
    <row r="1189" spans="1:12" hidden="1">
      <c r="A1189" s="7" t="s">
        <v>156</v>
      </c>
    </row>
    <row r="1190" spans="1:12" hidden="1">
      <c r="A1190" s="7" t="s">
        <v>156</v>
      </c>
    </row>
    <row r="1191" spans="1:12" hidden="1">
      <c r="A1191" s="7" t="s">
        <v>156</v>
      </c>
    </row>
    <row r="1192" spans="1:12" hidden="1">
      <c r="A1192" s="7" t="s">
        <v>156</v>
      </c>
    </row>
    <row r="1193" spans="1:12" hidden="1">
      <c r="A1193" s="7" t="s">
        <v>156</v>
      </c>
    </row>
    <row r="1194" spans="1:12" hidden="1">
      <c r="A1194" s="7" t="s">
        <v>156</v>
      </c>
    </row>
    <row r="1195" spans="1:12" hidden="1">
      <c r="A1195" s="7" t="s">
        <v>156</v>
      </c>
    </row>
    <row r="1196" spans="1:12" hidden="1">
      <c r="A1196" s="7" t="s">
        <v>156</v>
      </c>
    </row>
    <row r="1197" spans="1:12" hidden="1">
      <c r="A1197" s="7" t="s">
        <v>156</v>
      </c>
    </row>
    <row r="1198" spans="1:12" hidden="1">
      <c r="A1198" s="7" t="s">
        <v>156</v>
      </c>
    </row>
    <row r="1199" spans="1:12" hidden="1">
      <c r="A1199" s="7" t="s">
        <v>156</v>
      </c>
    </row>
    <row r="1200" spans="1:12" hidden="1">
      <c r="A1200" s="7" t="s">
        <v>156</v>
      </c>
    </row>
    <row r="1201" spans="1:19" hidden="1">
      <c r="A1201" s="7" t="s">
        <v>156</v>
      </c>
    </row>
    <row r="1202" spans="1:19" hidden="1">
      <c r="A1202" s="7" t="s">
        <v>156</v>
      </c>
    </row>
    <row r="1203" spans="1:19" hidden="1">
      <c r="A1203" s="7" t="s">
        <v>156</v>
      </c>
    </row>
    <row r="1204" spans="1:19" hidden="1">
      <c r="A1204" s="7" t="s">
        <v>156</v>
      </c>
    </row>
    <row r="1205" spans="1:19" hidden="1">
      <c r="A1205" s="7" t="s">
        <v>157</v>
      </c>
    </row>
    <row r="1206" spans="1:19" hidden="1">
      <c r="A1206" s="7" t="s">
        <v>77</v>
      </c>
    </row>
    <row r="1207" spans="1:19" hidden="1">
      <c r="A1207" s="7" t="s">
        <v>78</v>
      </c>
    </row>
    <row r="1208" spans="1:19" ht="22.5" customHeight="1">
      <c r="A1208" s="7">
        <v>9</v>
      </c>
      <c r="B1208" s="30" t="s">
        <v>400</v>
      </c>
      <c r="C1208" s="30"/>
      <c r="D1208" s="31" t="s">
        <v>349</v>
      </c>
      <c r="E1208" s="32"/>
      <c r="F1208" s="32"/>
      <c r="G1208" s="32"/>
      <c r="H1208" s="33" t="s">
        <v>15</v>
      </c>
      <c r="I1208" s="34">
        <v>190</v>
      </c>
      <c r="J1208" s="35"/>
      <c r="K1208" s="36"/>
      <c r="L1208" s="37">
        <f>IF(AND(I1208= "",J1208= ""), 0, ROUND(ROUND(K1208, 2) * ROUND(IF(J1208="",I1208,J1208),  2), 2))</f>
        <v/>
      </c>
      <c r="M1208" s="7"/>
      <c r="O1208" s="38">
        <v>0.2</v>
      </c>
      <c r="S1208" s="7">
        <v>1906</v>
      </c>
    </row>
    <row r="1209" spans="1:19" hidden="1">
      <c r="A1209" s="7" t="s">
        <v>55</v>
      </c>
    </row>
    <row r="1210" spans="1:19">
      <c r="A1210" s="7" t="s">
        <v>56</v>
      </c>
      <c r="B1210" s="39"/>
      <c r="C1210" s="39"/>
      <c r="D1210" s="39" t="s">
        <v>350</v>
      </c>
      <c r="E1210" s="39"/>
      <c r="F1210" s="39"/>
      <c r="G1210" s="39"/>
      <c r="H1210" s="39"/>
      <c r="I1210" s="39"/>
      <c r="J1210" s="39"/>
      <c r="K1210" s="39"/>
      <c r="L1210" s="39"/>
    </row>
    <row r="1211" spans="1:19">
      <c r="A1211" s="7" t="s">
        <v>56</v>
      </c>
      <c r="B1211" s="39"/>
      <c r="C1211" s="39"/>
      <c r="D1211" s="39" t="s">
        <v>401</v>
      </c>
      <c r="E1211" s="39"/>
      <c r="F1211" s="39"/>
      <c r="G1211" s="39"/>
      <c r="H1211" s="39"/>
      <c r="I1211" s="39"/>
      <c r="J1211" s="39"/>
      <c r="K1211" s="39"/>
      <c r="L1211" s="39"/>
    </row>
    <row r="1212" spans="1:19" hidden="1">
      <c r="A1212" s="7" t="s">
        <v>67</v>
      </c>
    </row>
    <row r="1213" spans="1:19" hidden="1">
      <c r="A1213" s="7" t="s">
        <v>67</v>
      </c>
    </row>
    <row r="1214" spans="1:19" hidden="1">
      <c r="A1214" s="7" t="s">
        <v>67</v>
      </c>
    </row>
    <row r="1215" spans="1:19" hidden="1">
      <c r="A1215" s="7" t="s">
        <v>67</v>
      </c>
    </row>
    <row r="1216" spans="1:19" hidden="1">
      <c r="A1216" s="7" t="s">
        <v>168</v>
      </c>
    </row>
    <row r="1217" spans="1:12" ht="22.5" customHeight="1">
      <c r="A1217" s="7" t="s">
        <v>56</v>
      </c>
      <c r="B1217" s="39"/>
      <c r="C1217" s="39"/>
      <c r="D1217" s="39" t="s">
        <v>402</v>
      </c>
      <c r="E1217" s="39"/>
      <c r="F1217" s="39"/>
      <c r="G1217" s="39"/>
      <c r="H1217" s="39"/>
      <c r="I1217" s="39"/>
      <c r="J1217" s="39"/>
      <c r="K1217" s="39"/>
      <c r="L1217" s="39"/>
    </row>
    <row r="1218" spans="1:12" hidden="1">
      <c r="A1218" s="7" t="s">
        <v>141</v>
      </c>
    </row>
    <row r="1219" spans="1:12" hidden="1">
      <c r="A1219" s="7" t="s">
        <v>141</v>
      </c>
    </row>
    <row r="1220" spans="1:12" hidden="1">
      <c r="A1220" s="7" t="s">
        <v>141</v>
      </c>
    </row>
    <row r="1221" spans="1:12" hidden="1">
      <c r="A1221" s="7" t="s">
        <v>141</v>
      </c>
    </row>
    <row r="1222" spans="1:12" hidden="1">
      <c r="A1222" s="7" t="s">
        <v>141</v>
      </c>
    </row>
    <row r="1223" spans="1:12" hidden="1">
      <c r="A1223" s="7" t="s">
        <v>141</v>
      </c>
    </row>
    <row r="1224" spans="1:12" hidden="1">
      <c r="A1224" s="7" t="s">
        <v>141</v>
      </c>
    </row>
    <row r="1225" spans="1:12" hidden="1">
      <c r="A1225" s="7" t="s">
        <v>141</v>
      </c>
    </row>
    <row r="1226" spans="1:12" hidden="1">
      <c r="A1226" s="7" t="s">
        <v>142</v>
      </c>
    </row>
    <row r="1227" spans="1:12">
      <c r="A1227" s="7" t="s">
        <v>56</v>
      </c>
      <c r="B1227" s="39"/>
      <c r="C1227" s="39"/>
      <c r="D1227" s="39" t="s">
        <v>403</v>
      </c>
      <c r="E1227" s="39"/>
      <c r="F1227" s="39"/>
      <c r="G1227" s="39"/>
      <c r="H1227" s="39"/>
      <c r="I1227" s="39"/>
      <c r="J1227" s="39"/>
      <c r="K1227" s="39"/>
      <c r="L1227" s="39"/>
    </row>
    <row r="1228" spans="1:12" hidden="1">
      <c r="A1228" s="7" t="s">
        <v>154</v>
      </c>
    </row>
    <row r="1229" spans="1:12" hidden="1">
      <c r="A1229" s="7" t="s">
        <v>154</v>
      </c>
    </row>
    <row r="1230" spans="1:12" hidden="1">
      <c r="A1230" s="7" t="s">
        <v>154</v>
      </c>
    </row>
    <row r="1231" spans="1:12" hidden="1">
      <c r="A1231" s="7" t="s">
        <v>154</v>
      </c>
    </row>
    <row r="1232" spans="1:12" hidden="1">
      <c r="A1232" s="7" t="s">
        <v>154</v>
      </c>
    </row>
    <row r="1233" spans="1:12" hidden="1">
      <c r="A1233" s="7" t="s">
        <v>154</v>
      </c>
    </row>
    <row r="1234" spans="1:12" hidden="1">
      <c r="A1234" s="7" t="s">
        <v>154</v>
      </c>
    </row>
    <row r="1235" spans="1:12" hidden="1">
      <c r="A1235" s="7" t="s">
        <v>154</v>
      </c>
    </row>
    <row r="1236" spans="1:12" hidden="1">
      <c r="A1236" s="7" t="s">
        <v>202</v>
      </c>
    </row>
    <row r="1237" spans="1:12">
      <c r="A1237" s="7" t="s">
        <v>56</v>
      </c>
      <c r="B1237" s="39"/>
      <c r="C1237" s="39"/>
      <c r="D1237" s="39" t="s">
        <v>404</v>
      </c>
      <c r="E1237" s="39"/>
      <c r="F1237" s="39"/>
      <c r="G1237" s="39"/>
      <c r="H1237" s="39"/>
      <c r="I1237" s="39"/>
      <c r="J1237" s="39"/>
      <c r="K1237" s="39"/>
      <c r="L1237" s="39"/>
    </row>
    <row r="1238" spans="1:12" hidden="1">
      <c r="A1238" s="7" t="s">
        <v>83</v>
      </c>
    </row>
    <row r="1239" spans="1:12" hidden="1">
      <c r="A1239" s="7" t="s">
        <v>83</v>
      </c>
    </row>
    <row r="1240" spans="1:12" hidden="1">
      <c r="A1240" s="7" t="s">
        <v>83</v>
      </c>
    </row>
    <row r="1241" spans="1:12" hidden="1">
      <c r="A1241" s="7" t="s">
        <v>83</v>
      </c>
    </row>
    <row r="1242" spans="1:12" hidden="1">
      <c r="A1242" s="7" t="s">
        <v>83</v>
      </c>
    </row>
    <row r="1243" spans="1:12" hidden="1">
      <c r="A1243" s="7" t="s">
        <v>83</v>
      </c>
    </row>
    <row r="1244" spans="1:12" hidden="1">
      <c r="A1244" s="7" t="s">
        <v>83</v>
      </c>
    </row>
    <row r="1245" spans="1:12" hidden="1">
      <c r="A1245" s="7" t="s">
        <v>84</v>
      </c>
    </row>
    <row r="1246" spans="1:12">
      <c r="A1246" s="7" t="s">
        <v>56</v>
      </c>
      <c r="B1246" s="39"/>
      <c r="C1246" s="39"/>
      <c r="D1246" s="39" t="s">
        <v>405</v>
      </c>
      <c r="E1246" s="39"/>
      <c r="F1246" s="39"/>
      <c r="G1246" s="39"/>
      <c r="H1246" s="39"/>
      <c r="I1246" s="39"/>
      <c r="J1246" s="39"/>
      <c r="K1246" s="39"/>
      <c r="L1246" s="39"/>
    </row>
    <row r="1247" spans="1:12" hidden="1">
      <c r="A1247" s="7" t="s">
        <v>60</v>
      </c>
    </row>
    <row r="1248" spans="1:12" hidden="1">
      <c r="A1248" s="7" t="s">
        <v>60</v>
      </c>
    </row>
    <row r="1249" spans="1:19" hidden="1">
      <c r="A1249" s="7" t="s">
        <v>61</v>
      </c>
    </row>
    <row r="1250" spans="1:19">
      <c r="A1250" s="7" t="s">
        <v>56</v>
      </c>
      <c r="B1250" s="39"/>
      <c r="C1250" s="39"/>
      <c r="D1250" s="39" t="s">
        <v>406</v>
      </c>
      <c r="E1250" s="39"/>
      <c r="F1250" s="39"/>
      <c r="G1250" s="39"/>
      <c r="H1250" s="39"/>
      <c r="I1250" s="39"/>
      <c r="J1250" s="39"/>
      <c r="K1250" s="39"/>
      <c r="L1250" s="39"/>
    </row>
    <row r="1251" spans="1:19" hidden="1">
      <c r="A1251" s="7" t="s">
        <v>63</v>
      </c>
    </row>
    <row r="1252" spans="1:19" hidden="1">
      <c r="A1252" s="7" t="s">
        <v>63</v>
      </c>
    </row>
    <row r="1253" spans="1:19" hidden="1">
      <c r="A1253" s="7" t="s">
        <v>63</v>
      </c>
    </row>
    <row r="1254" spans="1:19" hidden="1">
      <c r="A1254" s="7" t="s">
        <v>68</v>
      </c>
    </row>
    <row r="1255" spans="1:19">
      <c r="A1255" s="7" t="s">
        <v>56</v>
      </c>
      <c r="B1255" s="39"/>
      <c r="C1255" s="39"/>
      <c r="D1255" s="39" t="s">
        <v>407</v>
      </c>
      <c r="E1255" s="39"/>
      <c r="F1255" s="39"/>
      <c r="G1255" s="39"/>
      <c r="H1255" s="39"/>
      <c r="I1255" s="39"/>
      <c r="J1255" s="39"/>
      <c r="K1255" s="39"/>
      <c r="L1255" s="39"/>
    </row>
    <row r="1256" spans="1:19" hidden="1">
      <c r="A1256" s="7" t="s">
        <v>64</v>
      </c>
    </row>
    <row r="1257" spans="1:19" hidden="1">
      <c r="A1257" s="7" t="s">
        <v>64</v>
      </c>
    </row>
    <row r="1258" spans="1:19" hidden="1">
      <c r="A1258" s="7" t="s">
        <v>71</v>
      </c>
    </row>
    <row r="1259" spans="1:19" hidden="1">
      <c r="A1259" s="7" t="s">
        <v>77</v>
      </c>
    </row>
    <row r="1260" spans="1:19" hidden="1">
      <c r="A1260" s="7" t="s">
        <v>78</v>
      </c>
    </row>
    <row r="1261" spans="1:19" hidden="1">
      <c r="A1261" s="7" t="s">
        <v>46</v>
      </c>
    </row>
    <row r="1262" spans="1:19" ht="22.5" customHeight="1">
      <c r="A1262" s="7">
        <v>9</v>
      </c>
      <c r="B1262" s="30" t="s">
        <v>408</v>
      </c>
      <c r="C1262" s="30"/>
      <c r="D1262" s="31" t="s">
        <v>409</v>
      </c>
      <c r="E1262" s="32"/>
      <c r="F1262" s="32"/>
      <c r="G1262" s="32"/>
      <c r="H1262" s="33" t="s">
        <v>15</v>
      </c>
      <c r="I1262" s="34">
        <v>183</v>
      </c>
      <c r="J1262" s="35"/>
      <c r="K1262" s="36"/>
      <c r="L1262" s="37">
        <f>IF(AND(I1262= "",J1262= ""), 0, ROUND(ROUND(K1262, 2) * ROUND(IF(J1262="",I1262,J1262),  2), 2))</f>
        <v/>
      </c>
      <c r="M1262" s="7"/>
      <c r="O1262" s="38">
        <v>0.2</v>
      </c>
      <c r="S1262" s="7">
        <v>1906</v>
      </c>
    </row>
    <row r="1263" spans="1:19" hidden="1">
      <c r="A1263" s="7" t="s">
        <v>55</v>
      </c>
    </row>
    <row r="1264" spans="1:19" hidden="1">
      <c r="A1264" s="7" t="s">
        <v>55</v>
      </c>
    </row>
    <row r="1265" spans="1:12" hidden="1">
      <c r="A1265" s="7" t="s">
        <v>55</v>
      </c>
    </row>
    <row r="1266" spans="1:12" hidden="1">
      <c r="A1266" s="7" t="s">
        <v>55</v>
      </c>
    </row>
    <row r="1267" spans="1:12" hidden="1">
      <c r="A1267" s="7" t="s">
        <v>55</v>
      </c>
    </row>
    <row r="1268" spans="1:12" hidden="1">
      <c r="A1268" s="7" t="s">
        <v>55</v>
      </c>
    </row>
    <row r="1269" spans="1:12" hidden="1">
      <c r="A1269" s="7" t="s">
        <v>55</v>
      </c>
    </row>
    <row r="1270" spans="1:12" hidden="1">
      <c r="A1270" s="7" t="s">
        <v>55</v>
      </c>
    </row>
    <row r="1271" spans="1:12" hidden="1">
      <c r="A1271" s="7" t="s">
        <v>55</v>
      </c>
    </row>
    <row r="1272" spans="1:12" hidden="1">
      <c r="A1272" s="7" t="s">
        <v>55</v>
      </c>
    </row>
    <row r="1273" spans="1:12">
      <c r="A1273" s="7" t="s">
        <v>56</v>
      </c>
      <c r="B1273" s="39"/>
      <c r="C1273" s="39"/>
      <c r="D1273" s="39" t="s">
        <v>81</v>
      </c>
      <c r="E1273" s="39"/>
      <c r="F1273" s="39"/>
      <c r="G1273" s="39"/>
      <c r="H1273" s="39"/>
      <c r="I1273" s="39"/>
      <c r="J1273" s="39"/>
      <c r="K1273" s="39"/>
      <c r="L1273" s="39"/>
    </row>
    <row r="1274" spans="1:12">
      <c r="A1274" s="7" t="s">
        <v>56</v>
      </c>
      <c r="B1274" s="39"/>
      <c r="C1274" s="39"/>
      <c r="D1274" s="39" t="s">
        <v>410</v>
      </c>
      <c r="E1274" s="39"/>
      <c r="F1274" s="39"/>
      <c r="G1274" s="39"/>
      <c r="H1274" s="39"/>
      <c r="I1274" s="39"/>
      <c r="J1274" s="39"/>
      <c r="K1274" s="39"/>
      <c r="L1274" s="39"/>
    </row>
    <row r="1275" spans="1:12" hidden="1">
      <c r="A1275" s="7" t="s">
        <v>170</v>
      </c>
    </row>
    <row r="1276" spans="1:12">
      <c r="A1276" s="7" t="s">
        <v>56</v>
      </c>
      <c r="B1276" s="39"/>
      <c r="C1276" s="39"/>
      <c r="D1276" s="39" t="s">
        <v>411</v>
      </c>
      <c r="E1276" s="39"/>
      <c r="F1276" s="39"/>
      <c r="G1276" s="39"/>
      <c r="H1276" s="39"/>
      <c r="I1276" s="39"/>
      <c r="J1276" s="39"/>
      <c r="K1276" s="39"/>
      <c r="L1276" s="39"/>
    </row>
    <row r="1277" spans="1:12" hidden="1">
      <c r="A1277" s="7" t="s">
        <v>173</v>
      </c>
    </row>
    <row r="1278" spans="1:12">
      <c r="A1278" s="7" t="s">
        <v>56</v>
      </c>
      <c r="B1278" s="39"/>
      <c r="C1278" s="39"/>
      <c r="D1278" s="39" t="s">
        <v>412</v>
      </c>
      <c r="E1278" s="39"/>
      <c r="F1278" s="39"/>
      <c r="G1278" s="39"/>
      <c r="H1278" s="39"/>
      <c r="I1278" s="39"/>
      <c r="J1278" s="39"/>
      <c r="K1278" s="39"/>
      <c r="L1278" s="39"/>
    </row>
    <row r="1279" spans="1:12" hidden="1">
      <c r="A1279" s="7" t="s">
        <v>270</v>
      </c>
    </row>
    <row r="1280" spans="1:12" hidden="1">
      <c r="A1280" s="7" t="s">
        <v>270</v>
      </c>
    </row>
    <row r="1281" spans="1:12" hidden="1">
      <c r="A1281" s="7" t="s">
        <v>270</v>
      </c>
    </row>
    <row r="1282" spans="1:12" hidden="1">
      <c r="A1282" s="7" t="s">
        <v>270</v>
      </c>
    </row>
    <row r="1283" spans="1:12" hidden="1">
      <c r="A1283" s="7" t="s">
        <v>271</v>
      </c>
    </row>
    <row r="1284" spans="1:12">
      <c r="A1284" s="7" t="s">
        <v>56</v>
      </c>
      <c r="B1284" s="39"/>
      <c r="C1284" s="39"/>
      <c r="D1284" s="39" t="s">
        <v>413</v>
      </c>
      <c r="E1284" s="39"/>
      <c r="F1284" s="39"/>
      <c r="G1284" s="39"/>
      <c r="H1284" s="39"/>
      <c r="I1284" s="39"/>
      <c r="J1284" s="39"/>
      <c r="K1284" s="39"/>
      <c r="L1284" s="39"/>
    </row>
    <row r="1285" spans="1:12" hidden="1">
      <c r="A1285" s="7" t="s">
        <v>166</v>
      </c>
    </row>
    <row r="1286" spans="1:12">
      <c r="A1286" s="7" t="s">
        <v>56</v>
      </c>
      <c r="B1286" s="39"/>
      <c r="C1286" s="39"/>
      <c r="D1286" s="39" t="s">
        <v>167</v>
      </c>
      <c r="E1286" s="39"/>
      <c r="F1286" s="39"/>
      <c r="G1286" s="39"/>
      <c r="H1286" s="39"/>
      <c r="I1286" s="39"/>
      <c r="J1286" s="39"/>
      <c r="K1286" s="39"/>
      <c r="L1286" s="39"/>
    </row>
    <row r="1287" spans="1:12" hidden="1">
      <c r="A1287" s="7" t="s">
        <v>189</v>
      </c>
    </row>
    <row r="1288" spans="1:12" hidden="1">
      <c r="A1288" s="7" t="s">
        <v>60</v>
      </c>
    </row>
    <row r="1289" spans="1:12">
      <c r="A1289" s="7" t="s">
        <v>56</v>
      </c>
      <c r="B1289" s="39"/>
      <c r="C1289" s="39"/>
      <c r="D1289" s="39" t="s">
        <v>108</v>
      </c>
      <c r="E1289" s="39"/>
      <c r="F1289" s="39"/>
      <c r="G1289" s="39"/>
      <c r="H1289" s="39"/>
      <c r="I1289" s="39"/>
      <c r="J1289" s="39"/>
      <c r="K1289" s="39"/>
      <c r="L1289" s="39"/>
    </row>
    <row r="1290" spans="1:12">
      <c r="A1290" s="7" t="s">
        <v>56</v>
      </c>
      <c r="B1290" s="39"/>
      <c r="C1290" s="39"/>
      <c r="D1290" s="39" t="s">
        <v>414</v>
      </c>
      <c r="E1290" s="39"/>
      <c r="F1290" s="39"/>
      <c r="G1290" s="39"/>
      <c r="H1290" s="39"/>
      <c r="I1290" s="39"/>
      <c r="J1290" s="39"/>
      <c r="K1290" s="39"/>
      <c r="L1290" s="39"/>
    </row>
    <row r="1291" spans="1:12" hidden="1">
      <c r="A1291" s="7" t="s">
        <v>342</v>
      </c>
    </row>
    <row r="1292" spans="1:12">
      <c r="A1292" s="7" t="s">
        <v>56</v>
      </c>
      <c r="B1292" s="39"/>
      <c r="C1292" s="39"/>
      <c r="D1292" s="39" t="s">
        <v>413</v>
      </c>
      <c r="E1292" s="39"/>
      <c r="F1292" s="39"/>
      <c r="G1292" s="39"/>
      <c r="H1292" s="39"/>
      <c r="I1292" s="39"/>
      <c r="J1292" s="39"/>
      <c r="K1292" s="39"/>
      <c r="L1292" s="39"/>
    </row>
    <row r="1293" spans="1:12" hidden="1">
      <c r="A1293" s="7" t="s">
        <v>311</v>
      </c>
    </row>
    <row r="1294" spans="1:12" hidden="1">
      <c r="A1294" s="7" t="s">
        <v>311</v>
      </c>
    </row>
    <row r="1295" spans="1:12" hidden="1">
      <c r="A1295" s="7" t="s">
        <v>313</v>
      </c>
    </row>
    <row r="1296" spans="1:12">
      <c r="A1296" s="7" t="s">
        <v>56</v>
      </c>
      <c r="B1296" s="39"/>
      <c r="C1296" s="39"/>
      <c r="D1296" s="39" t="s">
        <v>415</v>
      </c>
      <c r="E1296" s="39"/>
      <c r="F1296" s="39"/>
      <c r="G1296" s="39"/>
      <c r="H1296" s="39"/>
      <c r="I1296" s="39"/>
      <c r="J1296" s="39"/>
      <c r="K1296" s="39"/>
      <c r="L1296" s="39"/>
    </row>
    <row r="1297" spans="1:12" hidden="1">
      <c r="A1297" s="7" t="s">
        <v>314</v>
      </c>
    </row>
    <row r="1298" spans="1:12" hidden="1">
      <c r="A1298" s="7" t="s">
        <v>314</v>
      </c>
    </row>
    <row r="1299" spans="1:12" hidden="1">
      <c r="A1299" s="7" t="s">
        <v>315</v>
      </c>
    </row>
    <row r="1300" spans="1:12" hidden="1">
      <c r="A1300" s="7" t="s">
        <v>61</v>
      </c>
    </row>
    <row r="1301" spans="1:12">
      <c r="A1301" s="7" t="s">
        <v>56</v>
      </c>
      <c r="B1301" s="39"/>
      <c r="C1301" s="39"/>
      <c r="D1301" s="39" t="s">
        <v>253</v>
      </c>
      <c r="E1301" s="39"/>
      <c r="F1301" s="39"/>
      <c r="G1301" s="39"/>
      <c r="H1301" s="39"/>
      <c r="I1301" s="39"/>
      <c r="J1301" s="39"/>
      <c r="K1301" s="39"/>
      <c r="L1301" s="39"/>
    </row>
    <row r="1302" spans="1:12">
      <c r="A1302" s="7" t="s">
        <v>56</v>
      </c>
      <c r="B1302" s="39"/>
      <c r="C1302" s="39"/>
      <c r="D1302" s="39" t="s">
        <v>414</v>
      </c>
      <c r="E1302" s="39"/>
      <c r="F1302" s="39"/>
      <c r="G1302" s="39"/>
      <c r="H1302" s="39"/>
      <c r="I1302" s="39"/>
      <c r="J1302" s="39"/>
      <c r="K1302" s="39"/>
      <c r="L1302" s="39"/>
    </row>
    <row r="1303" spans="1:12" hidden="1">
      <c r="A1303" s="7" t="s">
        <v>239</v>
      </c>
    </row>
    <row r="1304" spans="1:12" hidden="1">
      <c r="A1304" s="7" t="s">
        <v>239</v>
      </c>
    </row>
    <row r="1305" spans="1:12" hidden="1">
      <c r="A1305" s="7" t="s">
        <v>239</v>
      </c>
    </row>
    <row r="1306" spans="1:12" hidden="1">
      <c r="A1306" s="7" t="s">
        <v>239</v>
      </c>
    </row>
    <row r="1307" spans="1:12" hidden="1">
      <c r="A1307" s="7" t="s">
        <v>240</v>
      </c>
    </row>
    <row r="1308" spans="1:12">
      <c r="A1308" s="7" t="s">
        <v>56</v>
      </c>
      <c r="B1308" s="39"/>
      <c r="C1308" s="39"/>
      <c r="D1308" s="39" t="s">
        <v>416</v>
      </c>
      <c r="E1308" s="39"/>
      <c r="F1308" s="39"/>
      <c r="G1308" s="39"/>
      <c r="H1308" s="39"/>
      <c r="I1308" s="39"/>
      <c r="J1308" s="39"/>
      <c r="K1308" s="39"/>
      <c r="L1308" s="39"/>
    </row>
    <row r="1309" spans="1:12" hidden="1">
      <c r="A1309" s="7" t="s">
        <v>241</v>
      </c>
    </row>
    <row r="1310" spans="1:12" hidden="1">
      <c r="A1310" s="7" t="s">
        <v>241</v>
      </c>
    </row>
    <row r="1311" spans="1:12" hidden="1">
      <c r="A1311" s="7" t="s">
        <v>241</v>
      </c>
    </row>
    <row r="1312" spans="1:12" hidden="1">
      <c r="A1312" s="7" t="s">
        <v>417</v>
      </c>
    </row>
    <row r="1313" spans="1:12">
      <c r="A1313" s="7" t="s">
        <v>56</v>
      </c>
      <c r="B1313" s="39"/>
      <c r="C1313" s="39"/>
      <c r="D1313" s="39" t="s">
        <v>418</v>
      </c>
      <c r="E1313" s="39"/>
      <c r="F1313" s="39"/>
      <c r="G1313" s="39"/>
      <c r="H1313" s="39"/>
      <c r="I1313" s="39"/>
      <c r="J1313" s="39"/>
      <c r="K1313" s="39"/>
      <c r="L1313" s="39"/>
    </row>
    <row r="1314" spans="1:12" hidden="1">
      <c r="A1314" s="7" t="s">
        <v>110</v>
      </c>
    </row>
    <row r="1315" spans="1:12">
      <c r="A1315" s="7" t="s">
        <v>56</v>
      </c>
      <c r="B1315" s="39"/>
      <c r="C1315" s="39"/>
      <c r="D1315" s="39" t="s">
        <v>419</v>
      </c>
      <c r="E1315" s="39"/>
      <c r="F1315" s="39"/>
      <c r="G1315" s="39"/>
      <c r="H1315" s="39"/>
      <c r="I1315" s="39"/>
      <c r="J1315" s="39"/>
      <c r="K1315" s="39"/>
      <c r="L1315" s="39"/>
    </row>
    <row r="1316" spans="1:12" hidden="1">
      <c r="A1316" s="7" t="s">
        <v>113</v>
      </c>
    </row>
    <row r="1317" spans="1:12">
      <c r="A1317" s="7" t="s">
        <v>56</v>
      </c>
      <c r="B1317" s="39"/>
      <c r="C1317" s="39"/>
      <c r="D1317" s="39" t="s">
        <v>411</v>
      </c>
      <c r="E1317" s="39"/>
      <c r="F1317" s="39"/>
      <c r="G1317" s="39"/>
      <c r="H1317" s="39"/>
      <c r="I1317" s="39"/>
      <c r="J1317" s="39"/>
      <c r="K1317" s="39"/>
      <c r="L1317" s="39"/>
    </row>
    <row r="1318" spans="1:12" hidden="1">
      <c r="A1318" s="7" t="s">
        <v>244</v>
      </c>
    </row>
    <row r="1319" spans="1:12" hidden="1">
      <c r="A1319" s="7" t="s">
        <v>63</v>
      </c>
    </row>
    <row r="1320" spans="1:12">
      <c r="A1320" s="7" t="s">
        <v>56</v>
      </c>
      <c r="B1320" s="39"/>
      <c r="C1320" s="39"/>
      <c r="D1320" s="39" t="s">
        <v>69</v>
      </c>
      <c r="E1320" s="39"/>
      <c r="F1320" s="39"/>
      <c r="G1320" s="39"/>
      <c r="H1320" s="39"/>
      <c r="I1320" s="39"/>
      <c r="J1320" s="39"/>
      <c r="K1320" s="39"/>
      <c r="L1320" s="39"/>
    </row>
    <row r="1321" spans="1:12">
      <c r="A1321" s="7" t="s">
        <v>56</v>
      </c>
      <c r="B1321" s="39"/>
      <c r="C1321" s="39"/>
      <c r="D1321" s="39" t="s">
        <v>410</v>
      </c>
      <c r="E1321" s="39"/>
      <c r="F1321" s="39"/>
      <c r="G1321" s="39"/>
      <c r="H1321" s="39"/>
      <c r="I1321" s="39"/>
      <c r="J1321" s="39"/>
      <c r="K1321" s="39"/>
      <c r="L1321" s="39"/>
    </row>
    <row r="1322" spans="1:12" hidden="1">
      <c r="A1322" s="7" t="s">
        <v>384</v>
      </c>
    </row>
    <row r="1323" spans="1:12" hidden="1">
      <c r="A1323" s="7" t="s">
        <v>384</v>
      </c>
    </row>
    <row r="1324" spans="1:12" hidden="1">
      <c r="A1324" s="7" t="s">
        <v>281</v>
      </c>
    </row>
    <row r="1325" spans="1:12">
      <c r="A1325" s="7" t="s">
        <v>56</v>
      </c>
      <c r="B1325" s="39"/>
      <c r="C1325" s="39"/>
      <c r="D1325" s="39" t="s">
        <v>411</v>
      </c>
      <c r="E1325" s="39"/>
      <c r="F1325" s="39"/>
      <c r="G1325" s="39"/>
      <c r="H1325" s="39"/>
      <c r="I1325" s="39"/>
      <c r="J1325" s="39"/>
      <c r="K1325" s="39"/>
      <c r="L1325" s="39"/>
    </row>
    <row r="1326" spans="1:12" hidden="1">
      <c r="A1326" s="7" t="s">
        <v>390</v>
      </c>
    </row>
    <row r="1327" spans="1:12" hidden="1">
      <c r="A1327" s="7" t="s">
        <v>390</v>
      </c>
    </row>
    <row r="1328" spans="1:12" hidden="1">
      <c r="A1328" s="7" t="s">
        <v>283</v>
      </c>
    </row>
    <row r="1329" spans="1:12">
      <c r="A1329" s="7" t="s">
        <v>56</v>
      </c>
      <c r="B1329" s="39"/>
      <c r="C1329" s="39"/>
      <c r="D1329" s="39" t="s">
        <v>416</v>
      </c>
      <c r="E1329" s="39"/>
      <c r="F1329" s="39"/>
      <c r="G1329" s="39"/>
      <c r="H1329" s="39"/>
      <c r="I1329" s="39"/>
      <c r="J1329" s="39"/>
      <c r="K1329" s="39"/>
      <c r="L1329" s="39"/>
    </row>
    <row r="1330" spans="1:12" hidden="1">
      <c r="A1330" s="7" t="s">
        <v>213</v>
      </c>
    </row>
    <row r="1331" spans="1:12" hidden="1">
      <c r="A1331" s="7" t="s">
        <v>213</v>
      </c>
    </row>
    <row r="1332" spans="1:12" hidden="1">
      <c r="A1332" s="7" t="s">
        <v>215</v>
      </c>
    </row>
    <row r="1333" spans="1:12">
      <c r="A1333" s="7" t="s">
        <v>56</v>
      </c>
      <c r="B1333" s="39"/>
      <c r="C1333" s="39"/>
      <c r="D1333" s="39" t="s">
        <v>420</v>
      </c>
      <c r="E1333" s="39"/>
      <c r="F1333" s="39"/>
      <c r="G1333" s="39"/>
      <c r="H1333" s="39"/>
      <c r="I1333" s="39"/>
      <c r="J1333" s="39"/>
      <c r="K1333" s="39"/>
      <c r="L1333" s="39"/>
    </row>
    <row r="1334" spans="1:12" hidden="1">
      <c r="A1334" s="7" t="s">
        <v>219</v>
      </c>
    </row>
    <row r="1335" spans="1:12" hidden="1">
      <c r="A1335" s="7" t="s">
        <v>219</v>
      </c>
    </row>
    <row r="1336" spans="1:12" hidden="1">
      <c r="A1336" s="7" t="s">
        <v>219</v>
      </c>
    </row>
    <row r="1337" spans="1:12" hidden="1">
      <c r="A1337" s="7" t="s">
        <v>219</v>
      </c>
    </row>
    <row r="1338" spans="1:12" hidden="1">
      <c r="A1338" s="7" t="s">
        <v>221</v>
      </c>
    </row>
    <row r="1339" spans="1:12">
      <c r="A1339" s="7" t="s">
        <v>56</v>
      </c>
      <c r="B1339" s="39"/>
      <c r="C1339" s="39"/>
      <c r="D1339" s="39" t="s">
        <v>421</v>
      </c>
      <c r="E1339" s="39"/>
      <c r="F1339" s="39"/>
      <c r="G1339" s="39"/>
      <c r="H1339" s="39"/>
      <c r="I1339" s="39"/>
      <c r="J1339" s="39"/>
      <c r="K1339" s="39"/>
      <c r="L1339" s="39"/>
    </row>
    <row r="1340" spans="1:12" hidden="1">
      <c r="A1340" s="7" t="s">
        <v>222</v>
      </c>
    </row>
    <row r="1341" spans="1:12" hidden="1">
      <c r="A1341" s="7" t="s">
        <v>68</v>
      </c>
    </row>
    <row r="1342" spans="1:12">
      <c r="A1342" s="7" t="s">
        <v>56</v>
      </c>
      <c r="B1342" s="39"/>
      <c r="C1342" s="39"/>
      <c r="D1342" s="39" t="s">
        <v>350</v>
      </c>
      <c r="E1342" s="39"/>
      <c r="F1342" s="39"/>
      <c r="G1342" s="39"/>
      <c r="H1342" s="39"/>
      <c r="I1342" s="39"/>
      <c r="J1342" s="39"/>
      <c r="K1342" s="39"/>
      <c r="L1342" s="39"/>
    </row>
    <row r="1343" spans="1:12">
      <c r="A1343" s="7" t="s">
        <v>56</v>
      </c>
      <c r="B1343" s="39"/>
      <c r="C1343" s="39"/>
      <c r="D1343" s="39" t="s">
        <v>422</v>
      </c>
      <c r="E1343" s="39"/>
      <c r="F1343" s="39"/>
      <c r="G1343" s="39"/>
      <c r="H1343" s="39"/>
      <c r="I1343" s="39"/>
      <c r="J1343" s="39"/>
      <c r="K1343" s="39"/>
      <c r="L1343" s="39"/>
    </row>
    <row r="1344" spans="1:12" hidden="1">
      <c r="A1344" s="7" t="s">
        <v>156</v>
      </c>
    </row>
    <row r="1345" spans="1:13" hidden="1">
      <c r="A1345" s="7" t="s">
        <v>156</v>
      </c>
    </row>
    <row r="1346" spans="1:13" hidden="1">
      <c r="A1346" s="7" t="s">
        <v>157</v>
      </c>
    </row>
    <row r="1347" spans="1:13">
      <c r="A1347" s="7" t="s">
        <v>56</v>
      </c>
      <c r="B1347" s="39"/>
      <c r="C1347" s="39"/>
      <c r="D1347" s="39" t="s">
        <v>423</v>
      </c>
      <c r="E1347" s="39"/>
      <c r="F1347" s="39"/>
      <c r="G1347" s="39"/>
      <c r="H1347" s="39"/>
      <c r="I1347" s="39"/>
      <c r="J1347" s="39"/>
      <c r="K1347" s="39"/>
      <c r="L1347" s="39"/>
    </row>
    <row r="1348" spans="1:13" hidden="1">
      <c r="A1348" s="7" t="s">
        <v>86</v>
      </c>
    </row>
    <row r="1349" spans="1:13">
      <c r="A1349" s="7" t="s">
        <v>56</v>
      </c>
      <c r="B1349" s="39"/>
      <c r="C1349" s="39"/>
      <c r="D1349" s="39" t="s">
        <v>424</v>
      </c>
      <c r="E1349" s="39"/>
      <c r="F1349" s="39"/>
      <c r="G1349" s="39"/>
      <c r="H1349" s="39"/>
      <c r="I1349" s="39"/>
      <c r="J1349" s="39"/>
      <c r="K1349" s="39"/>
      <c r="L1349" s="39"/>
    </row>
    <row r="1350" spans="1:13" hidden="1">
      <c r="A1350" s="7" t="s">
        <v>89</v>
      </c>
    </row>
    <row r="1351" spans="1:13" hidden="1">
      <c r="A1351" s="7" t="s">
        <v>89</v>
      </c>
    </row>
    <row r="1352" spans="1:13" hidden="1">
      <c r="A1352" s="7" t="s">
        <v>89</v>
      </c>
    </row>
    <row r="1353" spans="1:13" hidden="1">
      <c r="A1353" s="7" t="s">
        <v>90</v>
      </c>
    </row>
    <row r="1354" spans="1:13" hidden="1">
      <c r="A1354" s="7" t="s">
        <v>64</v>
      </c>
    </row>
    <row r="1355" spans="1:13" hidden="1">
      <c r="A1355" s="7" t="s">
        <v>77</v>
      </c>
    </row>
    <row r="1356" spans="1:13" hidden="1">
      <c r="A1356" s="7" t="s">
        <v>78</v>
      </c>
    </row>
    <row r="1357" spans="1:13" ht="24" customHeight="1">
      <c r="A1357" s="7">
        <v>8</v>
      </c>
      <c r="B1357" s="30" t="s">
        <v>425</v>
      </c>
      <c r="C1357" s="30"/>
      <c r="D1357" s="53" t="s">
        <v>426</v>
      </c>
      <c r="E1357" s="53"/>
      <c r="F1357" s="53"/>
      <c r="G1357" s="53"/>
      <c r="H1357" s="32"/>
      <c r="I1357" s="32"/>
      <c r="J1357" s="32"/>
      <c r="K1357" s="32"/>
      <c r="L1357" s="54"/>
      <c r="M1357" s="7"/>
    </row>
    <row r="1358" spans="1:13" hidden="1">
      <c r="A1358" s="7" t="s">
        <v>129</v>
      </c>
    </row>
    <row r="1359" spans="1:13" hidden="1">
      <c r="A1359" s="7" t="s">
        <v>129</v>
      </c>
    </row>
    <row r="1360" spans="1:13" hidden="1">
      <c r="A1360" s="7" t="s">
        <v>129</v>
      </c>
    </row>
    <row r="1361" spans="1:19" hidden="1">
      <c r="A1361" s="7" t="s">
        <v>129</v>
      </c>
    </row>
    <row r="1362" spans="1:19" hidden="1">
      <c r="A1362" s="7" t="s">
        <v>129</v>
      </c>
    </row>
    <row r="1363" spans="1:19" hidden="1">
      <c r="A1363" s="7" t="s">
        <v>129</v>
      </c>
    </row>
    <row r="1364" spans="1:19" hidden="1">
      <c r="A1364" s="7" t="s">
        <v>129</v>
      </c>
    </row>
    <row r="1365" spans="1:19" hidden="1">
      <c r="A1365" s="7" t="s">
        <v>129</v>
      </c>
    </row>
    <row r="1366" spans="1:19" hidden="1">
      <c r="A1366" s="7" t="s">
        <v>129</v>
      </c>
    </row>
    <row r="1367" spans="1:19" hidden="1">
      <c r="A1367" s="7" t="s">
        <v>129</v>
      </c>
    </row>
    <row r="1368" spans="1:19" ht="22.5" customHeight="1">
      <c r="A1368" s="7">
        <v>9</v>
      </c>
      <c r="B1368" s="30" t="s">
        <v>427</v>
      </c>
      <c r="C1368" s="30"/>
      <c r="D1368" s="31" t="s">
        <v>426</v>
      </c>
      <c r="E1368" s="32"/>
      <c r="F1368" s="32"/>
      <c r="G1368" s="32"/>
      <c r="H1368" s="33" t="s">
        <v>15</v>
      </c>
      <c r="I1368" s="34">
        <v>182</v>
      </c>
      <c r="J1368" s="35"/>
      <c r="K1368" s="36"/>
      <c r="L1368" s="37">
        <f>IF(AND(I1368= "",J1368= ""), 0, ROUND(ROUND(K1368, 2) * ROUND(IF(J1368="",I1368,J1368),  2), 2))</f>
        <v/>
      </c>
      <c r="M1368" s="7"/>
      <c r="O1368" s="38">
        <v>0.2</v>
      </c>
      <c r="S1368" s="7">
        <v>1906</v>
      </c>
    </row>
    <row r="1369" spans="1:19" hidden="1">
      <c r="A1369" s="7" t="s">
        <v>55</v>
      </c>
    </row>
    <row r="1370" spans="1:19">
      <c r="A1370" s="7" t="s">
        <v>56</v>
      </c>
      <c r="B1370" s="39"/>
      <c r="C1370" s="39"/>
      <c r="D1370" s="39" t="s">
        <v>132</v>
      </c>
      <c r="E1370" s="39"/>
      <c r="F1370" s="39"/>
      <c r="G1370" s="39"/>
      <c r="H1370" s="39"/>
      <c r="I1370" s="39"/>
      <c r="J1370" s="39"/>
      <c r="K1370" s="39"/>
      <c r="L1370" s="39"/>
    </row>
    <row r="1371" spans="1:19">
      <c r="A1371" s="7" t="s">
        <v>56</v>
      </c>
      <c r="B1371" s="39"/>
      <c r="C1371" s="39"/>
      <c r="D1371" s="39" t="s">
        <v>428</v>
      </c>
      <c r="E1371" s="39"/>
      <c r="F1371" s="39"/>
      <c r="G1371" s="39"/>
      <c r="H1371" s="39"/>
      <c r="I1371" s="39"/>
      <c r="J1371" s="39"/>
      <c r="K1371" s="39"/>
      <c r="L1371" s="39"/>
    </row>
    <row r="1372" spans="1:19" hidden="1">
      <c r="A1372" s="7" t="s">
        <v>60</v>
      </c>
    </row>
    <row r="1373" spans="1:19">
      <c r="A1373" s="7" t="s">
        <v>56</v>
      </c>
      <c r="B1373" s="39"/>
      <c r="C1373" s="39"/>
      <c r="D1373" s="39" t="s">
        <v>429</v>
      </c>
      <c r="E1373" s="39"/>
      <c r="F1373" s="39"/>
      <c r="G1373" s="39"/>
      <c r="H1373" s="39"/>
      <c r="I1373" s="39"/>
      <c r="J1373" s="39"/>
      <c r="K1373" s="39"/>
      <c r="L1373" s="39"/>
    </row>
    <row r="1374" spans="1:19" hidden="1">
      <c r="A1374" s="7" t="s">
        <v>61</v>
      </c>
    </row>
    <row r="1375" spans="1:19" hidden="1">
      <c r="A1375" s="7" t="s">
        <v>61</v>
      </c>
    </row>
    <row r="1376" spans="1:19" hidden="1">
      <c r="A1376" s="7" t="s">
        <v>63</v>
      </c>
    </row>
    <row r="1377" spans="1:12">
      <c r="A1377" s="7" t="s">
        <v>56</v>
      </c>
      <c r="B1377" s="39"/>
      <c r="C1377" s="39"/>
      <c r="D1377" s="39" t="s">
        <v>429</v>
      </c>
      <c r="E1377" s="39"/>
      <c r="F1377" s="39"/>
      <c r="G1377" s="39"/>
      <c r="H1377" s="39"/>
      <c r="I1377" s="39"/>
      <c r="J1377" s="39"/>
      <c r="K1377" s="39"/>
      <c r="L1377" s="39"/>
    </row>
    <row r="1378" spans="1:12" hidden="1">
      <c r="A1378" s="7" t="s">
        <v>68</v>
      </c>
    </row>
    <row r="1379" spans="1:12">
      <c r="A1379" s="7" t="s">
        <v>56</v>
      </c>
      <c r="B1379" s="39"/>
      <c r="C1379" s="39"/>
      <c r="D1379" s="39" t="s">
        <v>429</v>
      </c>
      <c r="E1379" s="39"/>
      <c r="F1379" s="39"/>
      <c r="G1379" s="39"/>
      <c r="H1379" s="39"/>
      <c r="I1379" s="39"/>
      <c r="J1379" s="39"/>
      <c r="K1379" s="39"/>
      <c r="L1379" s="39"/>
    </row>
    <row r="1380" spans="1:12" hidden="1">
      <c r="A1380" s="7" t="s">
        <v>64</v>
      </c>
    </row>
    <row r="1381" spans="1:12" hidden="1">
      <c r="A1381" s="7" t="s">
        <v>64</v>
      </c>
    </row>
    <row r="1382" spans="1:12" hidden="1">
      <c r="A1382" s="7" t="s">
        <v>71</v>
      </c>
    </row>
    <row r="1383" spans="1:12">
      <c r="A1383" s="7" t="s">
        <v>56</v>
      </c>
      <c r="B1383" s="39"/>
      <c r="C1383" s="39"/>
      <c r="D1383" s="39" t="s">
        <v>430</v>
      </c>
      <c r="E1383" s="39"/>
      <c r="F1383" s="39"/>
      <c r="G1383" s="39"/>
      <c r="H1383" s="39"/>
      <c r="I1383" s="39"/>
      <c r="J1383" s="39"/>
      <c r="K1383" s="39"/>
      <c r="L1383" s="39"/>
    </row>
    <row r="1384" spans="1:12" hidden="1">
      <c r="A1384" s="7" t="s">
        <v>72</v>
      </c>
    </row>
    <row r="1385" spans="1:12" hidden="1">
      <c r="A1385" s="7" t="s">
        <v>72</v>
      </c>
    </row>
    <row r="1386" spans="1:12" hidden="1">
      <c r="A1386" s="7" t="s">
        <v>74</v>
      </c>
    </row>
    <row r="1387" spans="1:12">
      <c r="A1387" s="7" t="s">
        <v>56</v>
      </c>
      <c r="B1387" s="39"/>
      <c r="C1387" s="39"/>
      <c r="D1387" s="39" t="s">
        <v>430</v>
      </c>
      <c r="E1387" s="39"/>
      <c r="F1387" s="39"/>
      <c r="G1387" s="39"/>
      <c r="H1387" s="39"/>
      <c r="I1387" s="39"/>
      <c r="J1387" s="39"/>
      <c r="K1387" s="39"/>
      <c r="L1387" s="39"/>
    </row>
    <row r="1388" spans="1:12" hidden="1">
      <c r="A1388" s="7" t="s">
        <v>75</v>
      </c>
    </row>
    <row r="1389" spans="1:12" hidden="1">
      <c r="A1389" s="7" t="s">
        <v>75</v>
      </c>
    </row>
    <row r="1390" spans="1:12" hidden="1">
      <c r="A1390" s="7" t="s">
        <v>66</v>
      </c>
    </row>
    <row r="1391" spans="1:12">
      <c r="A1391" s="7" t="s">
        <v>56</v>
      </c>
      <c r="B1391" s="39"/>
      <c r="C1391" s="39"/>
      <c r="D1391" s="39" t="s">
        <v>431</v>
      </c>
      <c r="E1391" s="39"/>
      <c r="F1391" s="39"/>
      <c r="G1391" s="39"/>
      <c r="H1391" s="39"/>
      <c r="I1391" s="39"/>
      <c r="J1391" s="39"/>
      <c r="K1391" s="39"/>
      <c r="L1391" s="39"/>
    </row>
    <row r="1392" spans="1:12" hidden="1">
      <c r="A1392" s="7" t="s">
        <v>67</v>
      </c>
    </row>
    <row r="1393" spans="1:12" hidden="1">
      <c r="A1393" s="7" t="s">
        <v>67</v>
      </c>
    </row>
    <row r="1394" spans="1:12" hidden="1">
      <c r="A1394" s="7" t="s">
        <v>67</v>
      </c>
    </row>
    <row r="1395" spans="1:12" hidden="1">
      <c r="A1395" s="7" t="s">
        <v>168</v>
      </c>
    </row>
    <row r="1396" spans="1:12">
      <c r="A1396" s="7" t="s">
        <v>56</v>
      </c>
      <c r="B1396" s="39"/>
      <c r="C1396" s="39"/>
      <c r="D1396" s="39" t="s">
        <v>429</v>
      </c>
      <c r="E1396" s="39"/>
      <c r="F1396" s="39"/>
      <c r="G1396" s="39"/>
      <c r="H1396" s="39"/>
      <c r="I1396" s="39"/>
      <c r="J1396" s="39"/>
      <c r="K1396" s="39"/>
      <c r="L1396" s="39"/>
    </row>
    <row r="1397" spans="1:12" hidden="1">
      <c r="A1397" s="7" t="s">
        <v>170</v>
      </c>
    </row>
    <row r="1398" spans="1:12">
      <c r="A1398" s="7" t="s">
        <v>56</v>
      </c>
      <c r="B1398" s="39"/>
      <c r="C1398" s="39"/>
      <c r="D1398" s="39" t="s">
        <v>431</v>
      </c>
      <c r="E1398" s="39"/>
      <c r="F1398" s="39"/>
      <c r="G1398" s="39"/>
      <c r="H1398" s="39"/>
      <c r="I1398" s="39"/>
      <c r="J1398" s="39"/>
      <c r="K1398" s="39"/>
      <c r="L1398" s="39"/>
    </row>
    <row r="1399" spans="1:12" hidden="1">
      <c r="A1399" s="7" t="s">
        <v>171</v>
      </c>
    </row>
    <row r="1400" spans="1:12" hidden="1">
      <c r="A1400" s="7" t="s">
        <v>171</v>
      </c>
    </row>
    <row r="1401" spans="1:12" hidden="1">
      <c r="A1401" s="7" t="s">
        <v>173</v>
      </c>
    </row>
    <row r="1402" spans="1:12">
      <c r="A1402" s="7" t="s">
        <v>56</v>
      </c>
      <c r="B1402" s="39"/>
      <c r="C1402" s="39"/>
      <c r="D1402" s="39" t="s">
        <v>429</v>
      </c>
      <c r="E1402" s="39"/>
      <c r="F1402" s="39"/>
      <c r="G1402" s="39"/>
      <c r="H1402" s="39"/>
      <c r="I1402" s="39"/>
      <c r="J1402" s="39"/>
      <c r="K1402" s="39"/>
      <c r="L1402" s="39"/>
    </row>
    <row r="1403" spans="1:12" hidden="1">
      <c r="A1403" s="7" t="s">
        <v>174</v>
      </c>
    </row>
    <row r="1404" spans="1:12" hidden="1">
      <c r="A1404" s="7" t="s">
        <v>432</v>
      </c>
    </row>
    <row r="1405" spans="1:12">
      <c r="A1405" s="7" t="s">
        <v>56</v>
      </c>
      <c r="B1405" s="39"/>
      <c r="C1405" s="39"/>
      <c r="D1405" s="39" t="s">
        <v>108</v>
      </c>
      <c r="E1405" s="39"/>
      <c r="F1405" s="39"/>
      <c r="G1405" s="39"/>
      <c r="H1405" s="39"/>
      <c r="I1405" s="39"/>
      <c r="J1405" s="39"/>
      <c r="K1405" s="39"/>
      <c r="L1405" s="39"/>
    </row>
    <row r="1406" spans="1:12">
      <c r="A1406" s="7" t="s">
        <v>56</v>
      </c>
      <c r="B1406" s="39"/>
      <c r="C1406" s="39"/>
      <c r="D1406" s="39" t="s">
        <v>433</v>
      </c>
      <c r="E1406" s="39"/>
      <c r="F1406" s="39"/>
      <c r="G1406" s="39"/>
      <c r="H1406" s="39"/>
      <c r="I1406" s="39"/>
      <c r="J1406" s="39"/>
      <c r="K1406" s="39"/>
      <c r="L1406" s="39"/>
    </row>
    <row r="1407" spans="1:12" hidden="1">
      <c r="A1407" s="7" t="s">
        <v>265</v>
      </c>
    </row>
    <row r="1408" spans="1:12" hidden="1">
      <c r="A1408" s="7" t="s">
        <v>265</v>
      </c>
    </row>
    <row r="1409" spans="1:12" hidden="1">
      <c r="A1409" s="7" t="s">
        <v>264</v>
      </c>
    </row>
    <row r="1410" spans="1:12">
      <c r="A1410" s="7" t="s">
        <v>56</v>
      </c>
      <c r="B1410" s="39"/>
      <c r="C1410" s="39"/>
      <c r="D1410" s="39" t="s">
        <v>434</v>
      </c>
      <c r="E1410" s="39"/>
      <c r="F1410" s="39"/>
      <c r="G1410" s="39"/>
      <c r="H1410" s="39"/>
      <c r="I1410" s="39"/>
      <c r="J1410" s="39"/>
      <c r="K1410" s="39"/>
      <c r="L1410" s="39"/>
    </row>
    <row r="1411" spans="1:12" hidden="1">
      <c r="A1411" s="7" t="s">
        <v>176</v>
      </c>
    </row>
    <row r="1412" spans="1:12" hidden="1">
      <c r="A1412" s="7" t="s">
        <v>176</v>
      </c>
    </row>
    <row r="1413" spans="1:12" hidden="1">
      <c r="A1413" s="7" t="s">
        <v>176</v>
      </c>
    </row>
    <row r="1414" spans="1:12" hidden="1">
      <c r="A1414" s="7" t="s">
        <v>177</v>
      </c>
    </row>
    <row r="1415" spans="1:12">
      <c r="A1415" s="7" t="s">
        <v>56</v>
      </c>
      <c r="B1415" s="39"/>
      <c r="C1415" s="39"/>
      <c r="D1415" s="39" t="s">
        <v>434</v>
      </c>
      <c r="E1415" s="39"/>
      <c r="F1415" s="39"/>
      <c r="G1415" s="39"/>
      <c r="H1415" s="39"/>
      <c r="I1415" s="39"/>
      <c r="J1415" s="39"/>
      <c r="K1415" s="39"/>
      <c r="L1415" s="39"/>
    </row>
    <row r="1416" spans="1:12" hidden="1">
      <c r="A1416" s="7" t="s">
        <v>136</v>
      </c>
    </row>
    <row r="1417" spans="1:12" hidden="1">
      <c r="A1417" s="7" t="s">
        <v>136</v>
      </c>
    </row>
    <row r="1418" spans="1:12" hidden="1">
      <c r="A1418" s="7" t="s">
        <v>179</v>
      </c>
    </row>
    <row r="1419" spans="1:12">
      <c r="A1419" s="7" t="s">
        <v>56</v>
      </c>
      <c r="B1419" s="39"/>
      <c r="C1419" s="39"/>
      <c r="D1419" s="39" t="s">
        <v>435</v>
      </c>
      <c r="E1419" s="39"/>
      <c r="F1419" s="39"/>
      <c r="G1419" s="39"/>
      <c r="H1419" s="39"/>
      <c r="I1419" s="39"/>
      <c r="J1419" s="39"/>
      <c r="K1419" s="39"/>
      <c r="L1419" s="39"/>
    </row>
    <row r="1420" spans="1:12" hidden="1">
      <c r="A1420" s="7" t="s">
        <v>181</v>
      </c>
    </row>
    <row r="1421" spans="1:12" hidden="1">
      <c r="A1421" s="7" t="s">
        <v>181</v>
      </c>
    </row>
    <row r="1422" spans="1:12" hidden="1">
      <c r="A1422" s="7" t="s">
        <v>182</v>
      </c>
    </row>
    <row r="1423" spans="1:12">
      <c r="A1423" s="7" t="s">
        <v>56</v>
      </c>
      <c r="B1423" s="39"/>
      <c r="C1423" s="39"/>
      <c r="D1423" s="39" t="s">
        <v>434</v>
      </c>
      <c r="E1423" s="39"/>
      <c r="F1423" s="39"/>
      <c r="G1423" s="39"/>
      <c r="H1423" s="39"/>
      <c r="I1423" s="39"/>
      <c r="J1423" s="39"/>
      <c r="K1423" s="39"/>
      <c r="L1423" s="39"/>
    </row>
    <row r="1424" spans="1:12" hidden="1">
      <c r="A1424" s="7" t="s">
        <v>270</v>
      </c>
    </row>
    <row r="1425" spans="1:12" hidden="1">
      <c r="A1425" s="7" t="s">
        <v>270</v>
      </c>
    </row>
    <row r="1426" spans="1:12" hidden="1">
      <c r="A1426" s="7" t="s">
        <v>270</v>
      </c>
    </row>
    <row r="1427" spans="1:12" hidden="1">
      <c r="A1427" s="7" t="s">
        <v>271</v>
      </c>
    </row>
    <row r="1428" spans="1:12">
      <c r="A1428" s="7" t="s">
        <v>56</v>
      </c>
      <c r="B1428" s="39"/>
      <c r="C1428" s="39"/>
      <c r="D1428" s="39" t="s">
        <v>434</v>
      </c>
      <c r="E1428" s="39"/>
      <c r="F1428" s="39"/>
      <c r="G1428" s="39"/>
      <c r="H1428" s="39"/>
      <c r="I1428" s="39"/>
      <c r="J1428" s="39"/>
      <c r="K1428" s="39"/>
      <c r="L1428" s="39"/>
    </row>
    <row r="1429" spans="1:12" hidden="1">
      <c r="A1429" s="7" t="s">
        <v>166</v>
      </c>
    </row>
    <row r="1430" spans="1:12" hidden="1">
      <c r="A1430" s="7" t="s">
        <v>166</v>
      </c>
    </row>
    <row r="1431" spans="1:12" hidden="1">
      <c r="A1431" s="7" t="s">
        <v>166</v>
      </c>
    </row>
    <row r="1432" spans="1:12" hidden="1">
      <c r="A1432" s="7" t="s">
        <v>184</v>
      </c>
    </row>
    <row r="1433" spans="1:12">
      <c r="A1433" s="7" t="s">
        <v>56</v>
      </c>
      <c r="B1433" s="39"/>
      <c r="C1433" s="39"/>
      <c r="D1433" s="39" t="s">
        <v>436</v>
      </c>
      <c r="E1433" s="39"/>
      <c r="F1433" s="39"/>
      <c r="G1433" s="39"/>
      <c r="H1433" s="39"/>
      <c r="I1433" s="39"/>
      <c r="J1433" s="39"/>
      <c r="K1433" s="39"/>
      <c r="L1433" s="39"/>
    </row>
    <row r="1434" spans="1:12" hidden="1">
      <c r="A1434" s="7" t="s">
        <v>185</v>
      </c>
    </row>
    <row r="1435" spans="1:12" hidden="1">
      <c r="A1435" s="7" t="s">
        <v>185</v>
      </c>
    </row>
    <row r="1436" spans="1:12" hidden="1">
      <c r="A1436" s="7" t="s">
        <v>188</v>
      </c>
    </row>
    <row r="1437" spans="1:12">
      <c r="A1437" s="7" t="s">
        <v>56</v>
      </c>
      <c r="B1437" s="39"/>
      <c r="C1437" s="39"/>
      <c r="D1437" s="39" t="s">
        <v>435</v>
      </c>
      <c r="E1437" s="39"/>
      <c r="F1437" s="39"/>
      <c r="G1437" s="39"/>
      <c r="H1437" s="39"/>
      <c r="I1437" s="39"/>
      <c r="J1437" s="39"/>
      <c r="K1437" s="39"/>
      <c r="L1437" s="39"/>
    </row>
    <row r="1438" spans="1:12" hidden="1">
      <c r="A1438" s="7" t="s">
        <v>138</v>
      </c>
    </row>
    <row r="1439" spans="1:12">
      <c r="A1439" s="7" t="s">
        <v>56</v>
      </c>
      <c r="B1439" s="39"/>
      <c r="C1439" s="39"/>
      <c r="D1439" s="39" t="s">
        <v>435</v>
      </c>
      <c r="E1439" s="39"/>
      <c r="F1439" s="39"/>
      <c r="G1439" s="39"/>
      <c r="H1439" s="39"/>
      <c r="I1439" s="39"/>
      <c r="J1439" s="39"/>
      <c r="K1439" s="39"/>
      <c r="L1439" s="39"/>
    </row>
    <row r="1440" spans="1:12" hidden="1">
      <c r="A1440" s="7" t="s">
        <v>139</v>
      </c>
    </row>
    <row r="1441" spans="1:12" hidden="1">
      <c r="A1441" s="7" t="s">
        <v>437</v>
      </c>
    </row>
    <row r="1442" spans="1:12">
      <c r="A1442" s="7" t="s">
        <v>56</v>
      </c>
      <c r="B1442" s="39"/>
      <c r="C1442" s="39"/>
      <c r="D1442" s="39" t="s">
        <v>253</v>
      </c>
      <c r="E1442" s="39"/>
      <c r="F1442" s="39"/>
      <c r="G1442" s="39"/>
      <c r="H1442" s="39"/>
      <c r="I1442" s="39"/>
      <c r="J1442" s="39"/>
      <c r="K1442" s="39"/>
      <c r="L1442" s="39"/>
    </row>
    <row r="1443" spans="1:12">
      <c r="A1443" s="7" t="s">
        <v>56</v>
      </c>
      <c r="B1443" s="39"/>
      <c r="C1443" s="39"/>
      <c r="D1443" s="39" t="s">
        <v>438</v>
      </c>
      <c r="E1443" s="39"/>
      <c r="F1443" s="39"/>
      <c r="G1443" s="39"/>
      <c r="H1443" s="39"/>
      <c r="I1443" s="39"/>
      <c r="J1443" s="39"/>
      <c r="K1443" s="39"/>
      <c r="L1443" s="39"/>
    </row>
    <row r="1444" spans="1:12" hidden="1">
      <c r="A1444" s="7" t="s">
        <v>141</v>
      </c>
    </row>
    <row r="1445" spans="1:12" hidden="1">
      <c r="A1445" s="7" t="s">
        <v>141</v>
      </c>
    </row>
    <row r="1446" spans="1:12" hidden="1">
      <c r="A1446" s="7" t="s">
        <v>141</v>
      </c>
    </row>
    <row r="1447" spans="1:12" hidden="1">
      <c r="A1447" s="7" t="s">
        <v>142</v>
      </c>
    </row>
    <row r="1448" spans="1:12">
      <c r="A1448" s="7" t="s">
        <v>56</v>
      </c>
      <c r="B1448" s="39"/>
      <c r="C1448" s="39"/>
      <c r="D1448" s="39" t="s">
        <v>439</v>
      </c>
      <c r="E1448" s="39"/>
      <c r="F1448" s="39"/>
      <c r="G1448" s="39"/>
      <c r="H1448" s="39"/>
      <c r="I1448" s="39"/>
      <c r="J1448" s="39"/>
      <c r="K1448" s="39"/>
      <c r="L1448" s="39"/>
    </row>
    <row r="1449" spans="1:12" hidden="1">
      <c r="A1449" s="7" t="s">
        <v>189</v>
      </c>
    </row>
    <row r="1450" spans="1:12" hidden="1">
      <c r="A1450" s="7" t="s">
        <v>189</v>
      </c>
    </row>
    <row r="1451" spans="1:12" hidden="1">
      <c r="A1451" s="7" t="s">
        <v>189</v>
      </c>
    </row>
    <row r="1452" spans="1:12" hidden="1">
      <c r="A1452" s="7" t="s">
        <v>366</v>
      </c>
    </row>
    <row r="1453" spans="1:12">
      <c r="A1453" s="7" t="s">
        <v>56</v>
      </c>
      <c r="B1453" s="39"/>
      <c r="C1453" s="39"/>
      <c r="D1453" s="39" t="s">
        <v>440</v>
      </c>
      <c r="E1453" s="39"/>
      <c r="F1453" s="39"/>
      <c r="G1453" s="39"/>
      <c r="H1453" s="39"/>
      <c r="I1453" s="39"/>
      <c r="J1453" s="39"/>
      <c r="K1453" s="39"/>
      <c r="L1453" s="39"/>
    </row>
    <row r="1454" spans="1:12" hidden="1">
      <c r="A1454" s="7" t="s">
        <v>154</v>
      </c>
    </row>
    <row r="1455" spans="1:12" hidden="1">
      <c r="A1455" s="7" t="s">
        <v>154</v>
      </c>
    </row>
    <row r="1456" spans="1:12" hidden="1">
      <c r="A1456" s="7" t="s">
        <v>154</v>
      </c>
    </row>
    <row r="1457" spans="1:12" hidden="1">
      <c r="A1457" s="7" t="s">
        <v>202</v>
      </c>
    </row>
    <row r="1458" spans="1:12">
      <c r="A1458" s="7" t="s">
        <v>56</v>
      </c>
      <c r="B1458" s="39"/>
      <c r="C1458" s="39"/>
      <c r="D1458" s="39" t="s">
        <v>440</v>
      </c>
      <c r="E1458" s="39"/>
      <c r="F1458" s="39"/>
      <c r="G1458" s="39"/>
      <c r="H1458" s="39"/>
      <c r="I1458" s="39"/>
      <c r="J1458" s="39"/>
      <c r="K1458" s="39"/>
      <c r="L1458" s="39"/>
    </row>
    <row r="1459" spans="1:12" hidden="1">
      <c r="A1459" s="7" t="s">
        <v>203</v>
      </c>
    </row>
    <row r="1460" spans="1:12" hidden="1">
      <c r="A1460" s="7" t="s">
        <v>203</v>
      </c>
    </row>
    <row r="1461" spans="1:12" hidden="1">
      <c r="A1461" s="7" t="s">
        <v>203</v>
      </c>
    </row>
    <row r="1462" spans="1:12" hidden="1">
      <c r="A1462" s="7" t="s">
        <v>333</v>
      </c>
    </row>
    <row r="1463" spans="1:12">
      <c r="A1463" s="7" t="s">
        <v>56</v>
      </c>
      <c r="B1463" s="39"/>
      <c r="C1463" s="39"/>
      <c r="D1463" s="39" t="s">
        <v>439</v>
      </c>
      <c r="E1463" s="39"/>
      <c r="F1463" s="39"/>
      <c r="G1463" s="39"/>
      <c r="H1463" s="39"/>
      <c r="I1463" s="39"/>
      <c r="J1463" s="39"/>
      <c r="K1463" s="39"/>
      <c r="L1463" s="39"/>
    </row>
    <row r="1464" spans="1:12" hidden="1">
      <c r="A1464" s="7" t="s">
        <v>228</v>
      </c>
    </row>
    <row r="1465" spans="1:12" hidden="1">
      <c r="A1465" s="7" t="s">
        <v>228</v>
      </c>
    </row>
    <row r="1466" spans="1:12" hidden="1">
      <c r="A1466" s="7" t="s">
        <v>228</v>
      </c>
    </row>
    <row r="1467" spans="1:12" hidden="1">
      <c r="A1467" s="7" t="s">
        <v>228</v>
      </c>
    </row>
    <row r="1468" spans="1:12" hidden="1">
      <c r="A1468" s="7" t="s">
        <v>339</v>
      </c>
    </row>
    <row r="1469" spans="1:12">
      <c r="A1469" s="7" t="s">
        <v>56</v>
      </c>
      <c r="B1469" s="39"/>
      <c r="C1469" s="39"/>
      <c r="D1469" s="39" t="s">
        <v>439</v>
      </c>
      <c r="E1469" s="39"/>
      <c r="F1469" s="39"/>
      <c r="G1469" s="39"/>
      <c r="H1469" s="39"/>
      <c r="I1469" s="39"/>
      <c r="J1469" s="39"/>
      <c r="K1469" s="39"/>
      <c r="L1469" s="39"/>
    </row>
    <row r="1470" spans="1:12" hidden="1">
      <c r="A1470" s="7" t="s">
        <v>341</v>
      </c>
    </row>
    <row r="1471" spans="1:12" hidden="1">
      <c r="A1471" s="7" t="s">
        <v>341</v>
      </c>
    </row>
    <row r="1472" spans="1:12" hidden="1">
      <c r="A1472" s="7" t="s">
        <v>342</v>
      </c>
    </row>
    <row r="1473" spans="1:12">
      <c r="A1473" s="7" t="s">
        <v>56</v>
      </c>
      <c r="B1473" s="39"/>
      <c r="C1473" s="39"/>
      <c r="D1473" s="39" t="s">
        <v>436</v>
      </c>
      <c r="E1473" s="39"/>
      <c r="F1473" s="39"/>
      <c r="G1473" s="39"/>
      <c r="H1473" s="39"/>
      <c r="I1473" s="39"/>
      <c r="J1473" s="39"/>
      <c r="K1473" s="39"/>
      <c r="L1473" s="39"/>
    </row>
    <row r="1474" spans="1:12" hidden="1">
      <c r="A1474" s="7" t="s">
        <v>344</v>
      </c>
    </row>
    <row r="1475" spans="1:12" hidden="1">
      <c r="A1475" s="7" t="s">
        <v>344</v>
      </c>
    </row>
    <row r="1476" spans="1:12" hidden="1">
      <c r="A1476" s="7" t="s">
        <v>344</v>
      </c>
    </row>
    <row r="1477" spans="1:12" hidden="1">
      <c r="A1477" s="7" t="s">
        <v>233</v>
      </c>
    </row>
    <row r="1478" spans="1:12">
      <c r="A1478" s="7" t="s">
        <v>56</v>
      </c>
      <c r="B1478" s="39"/>
      <c r="C1478" s="39"/>
      <c r="D1478" s="39" t="s">
        <v>436</v>
      </c>
      <c r="E1478" s="39"/>
      <c r="F1478" s="39"/>
      <c r="G1478" s="39"/>
      <c r="H1478" s="39"/>
      <c r="I1478" s="39"/>
      <c r="J1478" s="39"/>
      <c r="K1478" s="39"/>
      <c r="L1478" s="39"/>
    </row>
    <row r="1479" spans="1:12" hidden="1">
      <c r="A1479" s="7" t="s">
        <v>346</v>
      </c>
    </row>
    <row r="1480" spans="1:12" hidden="1">
      <c r="A1480" s="7" t="s">
        <v>346</v>
      </c>
    </row>
    <row r="1481" spans="1:12" hidden="1">
      <c r="A1481" s="7" t="s">
        <v>347</v>
      </c>
    </row>
    <row r="1482" spans="1:12">
      <c r="A1482" s="7" t="s">
        <v>56</v>
      </c>
      <c r="B1482" s="39"/>
      <c r="C1482" s="39"/>
      <c r="D1482" s="39" t="s">
        <v>441</v>
      </c>
      <c r="E1482" s="39"/>
      <c r="F1482" s="39"/>
      <c r="G1482" s="39"/>
      <c r="H1482" s="39"/>
      <c r="I1482" s="39"/>
      <c r="J1482" s="39"/>
      <c r="K1482" s="39"/>
      <c r="L1482" s="39"/>
    </row>
    <row r="1483" spans="1:12" hidden="1">
      <c r="A1483" s="7" t="s">
        <v>442</v>
      </c>
    </row>
    <row r="1484" spans="1:12" hidden="1">
      <c r="A1484" s="7" t="s">
        <v>442</v>
      </c>
    </row>
    <row r="1485" spans="1:12" hidden="1">
      <c r="A1485" s="7" t="s">
        <v>443</v>
      </c>
    </row>
    <row r="1486" spans="1:12">
      <c r="A1486" s="7" t="s">
        <v>56</v>
      </c>
      <c r="B1486" s="39"/>
      <c r="C1486" s="39"/>
      <c r="D1486" s="39" t="s">
        <v>441</v>
      </c>
      <c r="E1486" s="39"/>
      <c r="F1486" s="39"/>
      <c r="G1486" s="39"/>
      <c r="H1486" s="39"/>
      <c r="I1486" s="39"/>
      <c r="J1486" s="39"/>
      <c r="K1486" s="39"/>
      <c r="L1486" s="39"/>
    </row>
    <row r="1487" spans="1:12" hidden="1">
      <c r="A1487" s="7" t="s">
        <v>444</v>
      </c>
    </row>
    <row r="1488" spans="1:12" hidden="1">
      <c r="A1488" s="7" t="s">
        <v>444</v>
      </c>
    </row>
    <row r="1489" spans="1:12" hidden="1">
      <c r="A1489" s="7" t="s">
        <v>445</v>
      </c>
    </row>
    <row r="1490" spans="1:12">
      <c r="A1490" s="7" t="s">
        <v>56</v>
      </c>
      <c r="B1490" s="39"/>
      <c r="C1490" s="39"/>
      <c r="D1490" s="39" t="s">
        <v>446</v>
      </c>
      <c r="E1490" s="39"/>
      <c r="F1490" s="39"/>
      <c r="G1490" s="39"/>
      <c r="H1490" s="39"/>
      <c r="I1490" s="39"/>
      <c r="J1490" s="39"/>
      <c r="K1490" s="39"/>
      <c r="L1490" s="39"/>
    </row>
    <row r="1491" spans="1:12" hidden="1">
      <c r="A1491" s="7" t="s">
        <v>447</v>
      </c>
    </row>
    <row r="1492" spans="1:12" hidden="1">
      <c r="A1492" s="7" t="s">
        <v>447</v>
      </c>
    </row>
    <row r="1493" spans="1:12" hidden="1">
      <c r="A1493" s="7" t="s">
        <v>448</v>
      </c>
    </row>
    <row r="1494" spans="1:12">
      <c r="A1494" s="7" t="s">
        <v>56</v>
      </c>
      <c r="B1494" s="39"/>
      <c r="C1494" s="39"/>
      <c r="D1494" s="39" t="s">
        <v>446</v>
      </c>
      <c r="E1494" s="39"/>
      <c r="F1494" s="39"/>
      <c r="G1494" s="39"/>
      <c r="H1494" s="39"/>
      <c r="I1494" s="39"/>
      <c r="J1494" s="39"/>
      <c r="K1494" s="39"/>
      <c r="L1494" s="39"/>
    </row>
    <row r="1495" spans="1:12" hidden="1">
      <c r="A1495" s="7" t="s">
        <v>449</v>
      </c>
    </row>
    <row r="1496" spans="1:12" hidden="1">
      <c r="A1496" s="7" t="s">
        <v>449</v>
      </c>
    </row>
    <row r="1497" spans="1:12" hidden="1">
      <c r="A1497" s="7" t="s">
        <v>450</v>
      </c>
    </row>
    <row r="1498" spans="1:12" hidden="1">
      <c r="A1498" s="7" t="s">
        <v>451</v>
      </c>
    </row>
    <row r="1499" spans="1:12">
      <c r="A1499" s="7" t="s">
        <v>56</v>
      </c>
      <c r="B1499" s="39"/>
      <c r="C1499" s="39"/>
      <c r="D1499" s="39" t="s">
        <v>69</v>
      </c>
      <c r="E1499" s="39"/>
      <c r="F1499" s="39"/>
      <c r="G1499" s="39"/>
      <c r="H1499" s="39"/>
      <c r="I1499" s="39"/>
      <c r="J1499" s="39"/>
      <c r="K1499" s="39"/>
      <c r="L1499" s="39"/>
    </row>
    <row r="1500" spans="1:12">
      <c r="A1500" s="7" t="s">
        <v>56</v>
      </c>
      <c r="B1500" s="39"/>
      <c r="C1500" s="39"/>
      <c r="D1500" s="39" t="s">
        <v>452</v>
      </c>
      <c r="E1500" s="39"/>
      <c r="F1500" s="39"/>
      <c r="G1500" s="39"/>
      <c r="H1500" s="39"/>
      <c r="I1500" s="39"/>
      <c r="J1500" s="39"/>
      <c r="K1500" s="39"/>
      <c r="L1500" s="39"/>
    </row>
    <row r="1501" spans="1:12" hidden="1">
      <c r="A1501" s="7" t="s">
        <v>149</v>
      </c>
    </row>
    <row r="1502" spans="1:12" hidden="1">
      <c r="A1502" s="7" t="s">
        <v>149</v>
      </c>
    </row>
    <row r="1503" spans="1:12" hidden="1">
      <c r="A1503" s="7" t="s">
        <v>149</v>
      </c>
    </row>
    <row r="1504" spans="1:12" hidden="1">
      <c r="A1504" s="7" t="s">
        <v>191</v>
      </c>
    </row>
    <row r="1505" spans="1:12">
      <c r="A1505" s="7" t="s">
        <v>56</v>
      </c>
      <c r="B1505" s="39"/>
      <c r="C1505" s="39"/>
      <c r="D1505" s="39" t="s">
        <v>453</v>
      </c>
      <c r="E1505" s="39"/>
      <c r="F1505" s="39"/>
      <c r="G1505" s="39"/>
      <c r="H1505" s="39"/>
      <c r="I1505" s="39"/>
      <c r="J1505" s="39"/>
      <c r="K1505" s="39"/>
      <c r="L1505" s="39"/>
    </row>
    <row r="1506" spans="1:12" hidden="1">
      <c r="A1506" s="7" t="s">
        <v>331</v>
      </c>
    </row>
    <row r="1507" spans="1:12" hidden="1">
      <c r="A1507" s="7" t="s">
        <v>331</v>
      </c>
    </row>
    <row r="1508" spans="1:12" hidden="1">
      <c r="A1508" s="7" t="s">
        <v>331</v>
      </c>
    </row>
    <row r="1509" spans="1:12" hidden="1">
      <c r="A1509" s="7" t="s">
        <v>144</v>
      </c>
    </row>
    <row r="1510" spans="1:12">
      <c r="A1510" s="7" t="s">
        <v>56</v>
      </c>
      <c r="B1510" s="39"/>
      <c r="C1510" s="39"/>
      <c r="D1510" s="39" t="s">
        <v>454</v>
      </c>
      <c r="E1510" s="39"/>
      <c r="F1510" s="39"/>
      <c r="G1510" s="39"/>
      <c r="H1510" s="39"/>
      <c r="I1510" s="39"/>
      <c r="J1510" s="39"/>
      <c r="K1510" s="39"/>
      <c r="L1510" s="39"/>
    </row>
    <row r="1511" spans="1:12" hidden="1">
      <c r="A1511" s="7" t="s">
        <v>152</v>
      </c>
    </row>
    <row r="1512" spans="1:12" hidden="1">
      <c r="A1512" s="7" t="s">
        <v>152</v>
      </c>
    </row>
    <row r="1513" spans="1:12" hidden="1">
      <c r="A1513" s="7" t="s">
        <v>152</v>
      </c>
    </row>
    <row r="1514" spans="1:12" hidden="1">
      <c r="A1514" s="7" t="s">
        <v>148</v>
      </c>
    </row>
    <row r="1515" spans="1:12">
      <c r="A1515" s="7" t="s">
        <v>56</v>
      </c>
      <c r="B1515" s="39"/>
      <c r="C1515" s="39"/>
      <c r="D1515" s="39" t="s">
        <v>454</v>
      </c>
      <c r="E1515" s="39"/>
      <c r="F1515" s="39"/>
      <c r="G1515" s="39"/>
      <c r="H1515" s="39"/>
      <c r="I1515" s="39"/>
      <c r="J1515" s="39"/>
      <c r="K1515" s="39"/>
      <c r="L1515" s="39"/>
    </row>
    <row r="1516" spans="1:12" hidden="1">
      <c r="A1516" s="7" t="s">
        <v>194</v>
      </c>
    </row>
    <row r="1517" spans="1:12" hidden="1">
      <c r="A1517" s="7" t="s">
        <v>194</v>
      </c>
    </row>
    <row r="1518" spans="1:12" hidden="1">
      <c r="A1518" s="7" t="s">
        <v>194</v>
      </c>
    </row>
    <row r="1519" spans="1:12" hidden="1">
      <c r="A1519" s="7" t="s">
        <v>145</v>
      </c>
    </row>
    <row r="1520" spans="1:12">
      <c r="A1520" s="7" t="s">
        <v>56</v>
      </c>
      <c r="B1520" s="39"/>
      <c r="C1520" s="39"/>
      <c r="D1520" s="39" t="s">
        <v>439</v>
      </c>
      <c r="E1520" s="39"/>
      <c r="F1520" s="39"/>
      <c r="G1520" s="39"/>
      <c r="H1520" s="39"/>
      <c r="I1520" s="39"/>
      <c r="J1520" s="39"/>
      <c r="K1520" s="39"/>
      <c r="L1520" s="39"/>
    </row>
    <row r="1521" spans="1:12" hidden="1">
      <c r="A1521" s="7" t="s">
        <v>92</v>
      </c>
    </row>
    <row r="1522" spans="1:12" hidden="1">
      <c r="A1522" s="7" t="s">
        <v>92</v>
      </c>
    </row>
    <row r="1523" spans="1:12" hidden="1">
      <c r="A1523" s="7" t="s">
        <v>92</v>
      </c>
    </row>
    <row r="1524" spans="1:12" hidden="1">
      <c r="A1524" s="7" t="s">
        <v>92</v>
      </c>
    </row>
    <row r="1525" spans="1:12" hidden="1">
      <c r="A1525" s="7" t="s">
        <v>93</v>
      </c>
    </row>
    <row r="1526" spans="1:12">
      <c r="A1526" s="7" t="s">
        <v>56</v>
      </c>
      <c r="B1526" s="39"/>
      <c r="C1526" s="39"/>
      <c r="D1526" s="39" t="s">
        <v>439</v>
      </c>
      <c r="E1526" s="39"/>
      <c r="F1526" s="39"/>
      <c r="G1526" s="39"/>
      <c r="H1526" s="39"/>
      <c r="I1526" s="39"/>
      <c r="J1526" s="39"/>
      <c r="K1526" s="39"/>
      <c r="L1526" s="39"/>
    </row>
    <row r="1527" spans="1:12" hidden="1">
      <c r="A1527" s="7" t="s">
        <v>159</v>
      </c>
    </row>
    <row r="1528" spans="1:12" hidden="1">
      <c r="A1528" s="7" t="s">
        <v>159</v>
      </c>
    </row>
    <row r="1529" spans="1:12" hidden="1">
      <c r="A1529" s="7" t="s">
        <v>160</v>
      </c>
    </row>
    <row r="1530" spans="1:12">
      <c r="A1530" s="7" t="s">
        <v>56</v>
      </c>
      <c r="B1530" s="39"/>
      <c r="C1530" s="39"/>
      <c r="D1530" s="39" t="s">
        <v>436</v>
      </c>
      <c r="E1530" s="39"/>
      <c r="F1530" s="39"/>
      <c r="G1530" s="39"/>
      <c r="H1530" s="39"/>
      <c r="I1530" s="39"/>
      <c r="J1530" s="39"/>
      <c r="K1530" s="39"/>
      <c r="L1530" s="39"/>
    </row>
    <row r="1531" spans="1:12" hidden="1">
      <c r="A1531" s="7" t="s">
        <v>207</v>
      </c>
    </row>
    <row r="1532" spans="1:12" hidden="1">
      <c r="A1532" s="7" t="s">
        <v>207</v>
      </c>
    </row>
    <row r="1533" spans="1:12" hidden="1">
      <c r="A1533" s="7" t="s">
        <v>207</v>
      </c>
    </row>
    <row r="1534" spans="1:12" hidden="1">
      <c r="A1534" s="7" t="s">
        <v>209</v>
      </c>
    </row>
    <row r="1535" spans="1:12">
      <c r="A1535" s="7" t="s">
        <v>56</v>
      </c>
      <c r="B1535" s="39"/>
      <c r="C1535" s="39"/>
      <c r="D1535" s="39" t="s">
        <v>436</v>
      </c>
      <c r="E1535" s="39"/>
      <c r="F1535" s="39"/>
      <c r="G1535" s="39"/>
      <c r="H1535" s="39"/>
      <c r="I1535" s="39"/>
      <c r="J1535" s="39"/>
      <c r="K1535" s="39"/>
      <c r="L1535" s="39"/>
    </row>
    <row r="1536" spans="1:12" hidden="1">
      <c r="A1536" s="7" t="s">
        <v>210</v>
      </c>
    </row>
    <row r="1537" spans="1:12" hidden="1">
      <c r="A1537" s="7" t="s">
        <v>210</v>
      </c>
    </row>
    <row r="1538" spans="1:12" hidden="1">
      <c r="A1538" s="7" t="s">
        <v>212</v>
      </c>
    </row>
    <row r="1539" spans="1:12" hidden="1">
      <c r="A1539" s="7" t="s">
        <v>76</v>
      </c>
    </row>
    <row r="1540" spans="1:12">
      <c r="A1540" s="7" t="s">
        <v>56</v>
      </c>
      <c r="B1540" s="39"/>
      <c r="C1540" s="39"/>
      <c r="D1540" s="39" t="s">
        <v>350</v>
      </c>
      <c r="E1540" s="39"/>
      <c r="F1540" s="39"/>
      <c r="G1540" s="39"/>
      <c r="H1540" s="39"/>
      <c r="I1540" s="39"/>
      <c r="J1540" s="39"/>
      <c r="K1540" s="39"/>
      <c r="L1540" s="39"/>
    </row>
    <row r="1541" spans="1:12">
      <c r="A1541" s="7" t="s">
        <v>56</v>
      </c>
      <c r="B1541" s="39"/>
      <c r="C1541" s="39"/>
      <c r="D1541" s="39" t="s">
        <v>438</v>
      </c>
      <c r="E1541" s="39"/>
      <c r="F1541" s="39"/>
      <c r="G1541" s="39"/>
      <c r="H1541" s="39"/>
      <c r="I1541" s="39"/>
      <c r="J1541" s="39"/>
      <c r="K1541" s="39"/>
      <c r="L1541" s="39"/>
    </row>
    <row r="1542" spans="1:12" hidden="1">
      <c r="A1542" s="7" t="s">
        <v>151</v>
      </c>
    </row>
    <row r="1543" spans="1:12" hidden="1">
      <c r="A1543" s="7" t="s">
        <v>198</v>
      </c>
    </row>
    <row r="1544" spans="1:12" hidden="1">
      <c r="A1544" s="7" t="s">
        <v>196</v>
      </c>
    </row>
    <row r="1545" spans="1:12" hidden="1">
      <c r="A1545" s="7" t="s">
        <v>192</v>
      </c>
    </row>
    <row r="1546" spans="1:12" hidden="1">
      <c r="A1546" s="7" t="s">
        <v>147</v>
      </c>
    </row>
    <row r="1547" spans="1:12">
      <c r="A1547" s="7" t="s">
        <v>56</v>
      </c>
      <c r="B1547" s="39"/>
      <c r="C1547" s="39"/>
      <c r="D1547" s="39" t="s">
        <v>439</v>
      </c>
      <c r="E1547" s="39"/>
      <c r="F1547" s="39"/>
      <c r="G1547" s="39"/>
      <c r="H1547" s="39"/>
      <c r="I1547" s="39"/>
      <c r="J1547" s="39"/>
      <c r="K1547" s="39"/>
      <c r="L1547" s="39"/>
    </row>
    <row r="1548" spans="1:12" hidden="1">
      <c r="A1548" s="7" t="s">
        <v>334</v>
      </c>
    </row>
    <row r="1549" spans="1:12" hidden="1">
      <c r="A1549" s="7" t="s">
        <v>334</v>
      </c>
    </row>
    <row r="1550" spans="1:12" hidden="1">
      <c r="A1550" s="7" t="s">
        <v>334</v>
      </c>
    </row>
    <row r="1551" spans="1:12" hidden="1">
      <c r="A1551" s="7" t="s">
        <v>335</v>
      </c>
    </row>
    <row r="1552" spans="1:12">
      <c r="A1552" s="7" t="s">
        <v>56</v>
      </c>
      <c r="B1552" s="39"/>
      <c r="C1552" s="39"/>
      <c r="D1552" s="39" t="s">
        <v>436</v>
      </c>
      <c r="E1552" s="39"/>
      <c r="F1552" s="39"/>
      <c r="G1552" s="39"/>
      <c r="H1552" s="39"/>
      <c r="I1552" s="39"/>
      <c r="J1552" s="39"/>
      <c r="K1552" s="39"/>
      <c r="L1552" s="39"/>
    </row>
    <row r="1553" spans="1:19" hidden="1">
      <c r="A1553" s="7" t="s">
        <v>384</v>
      </c>
    </row>
    <row r="1554" spans="1:19" hidden="1">
      <c r="A1554" s="7" t="s">
        <v>384</v>
      </c>
    </row>
    <row r="1555" spans="1:19" hidden="1">
      <c r="A1555" s="7" t="s">
        <v>384</v>
      </c>
    </row>
    <row r="1556" spans="1:19" hidden="1">
      <c r="A1556" s="7" t="s">
        <v>384</v>
      </c>
    </row>
    <row r="1557" spans="1:19" hidden="1">
      <c r="A1557" s="7" t="s">
        <v>281</v>
      </c>
    </row>
    <row r="1558" spans="1:19">
      <c r="A1558" s="7" t="s">
        <v>56</v>
      </c>
      <c r="B1558" s="39"/>
      <c r="C1558" s="39"/>
      <c r="D1558" s="39" t="s">
        <v>436</v>
      </c>
      <c r="E1558" s="39"/>
      <c r="F1558" s="39"/>
      <c r="G1558" s="39"/>
      <c r="H1558" s="39"/>
      <c r="I1558" s="39"/>
      <c r="J1558" s="39"/>
      <c r="K1558" s="39"/>
      <c r="L1558" s="39"/>
    </row>
    <row r="1559" spans="1:19" hidden="1">
      <c r="A1559" s="7" t="s">
        <v>390</v>
      </c>
    </row>
    <row r="1560" spans="1:19" hidden="1">
      <c r="A1560" s="7" t="s">
        <v>390</v>
      </c>
    </row>
    <row r="1561" spans="1:19" hidden="1">
      <c r="A1561" s="7" t="s">
        <v>390</v>
      </c>
    </row>
    <row r="1562" spans="1:19" hidden="1">
      <c r="A1562" s="7" t="s">
        <v>283</v>
      </c>
    </row>
    <row r="1563" spans="1:19" hidden="1">
      <c r="A1563" s="7" t="s">
        <v>455</v>
      </c>
    </row>
    <row r="1564" spans="1:19" hidden="1">
      <c r="A1564" s="7" t="s">
        <v>77</v>
      </c>
    </row>
    <row r="1565" spans="1:19" hidden="1">
      <c r="A1565" s="7" t="s">
        <v>78</v>
      </c>
    </row>
    <row r="1566" spans="1:19" hidden="1">
      <c r="A1566" s="7" t="s">
        <v>46</v>
      </c>
    </row>
    <row r="1567" spans="1:19" ht="22.5" customHeight="1">
      <c r="A1567" s="7">
        <v>9</v>
      </c>
      <c r="B1567" s="30" t="s">
        <v>456</v>
      </c>
      <c r="C1567" s="30"/>
      <c r="D1567" s="31" t="s">
        <v>457</v>
      </c>
      <c r="E1567" s="32"/>
      <c r="F1567" s="32"/>
      <c r="G1567" s="32"/>
      <c r="H1567" s="33" t="s">
        <v>15</v>
      </c>
      <c r="I1567" s="34">
        <v>546</v>
      </c>
      <c r="J1567" s="35"/>
      <c r="K1567" s="36"/>
      <c r="L1567" s="37">
        <f>IF(AND(I1567= "",J1567= ""), 0, ROUND(ROUND(K1567, 2) * ROUND(IF(J1567="",I1567,J1567),  2), 2))</f>
        <v/>
      </c>
      <c r="M1567" s="7"/>
      <c r="O1567" s="38">
        <v>0.2</v>
      </c>
      <c r="S1567" s="7">
        <v>1906</v>
      </c>
    </row>
    <row r="1568" spans="1:19" hidden="1">
      <c r="A1568" s="7" t="s">
        <v>55</v>
      </c>
    </row>
    <row r="1569" spans="1:12" hidden="1">
      <c r="A1569" s="7" t="s">
        <v>55</v>
      </c>
    </row>
    <row r="1570" spans="1:12" hidden="1">
      <c r="A1570" s="7" t="s">
        <v>55</v>
      </c>
    </row>
    <row r="1571" spans="1:12" hidden="1">
      <c r="A1571" s="7" t="s">
        <v>55</v>
      </c>
    </row>
    <row r="1572" spans="1:12" hidden="1">
      <c r="A1572" s="7" t="s">
        <v>55</v>
      </c>
    </row>
    <row r="1573" spans="1:12" hidden="1">
      <c r="A1573" s="7" t="s">
        <v>55</v>
      </c>
    </row>
    <row r="1574" spans="1:12" hidden="1">
      <c r="A1574" s="7" t="s">
        <v>55</v>
      </c>
    </row>
    <row r="1575" spans="1:12" hidden="1">
      <c r="A1575" s="7" t="s">
        <v>55</v>
      </c>
    </row>
    <row r="1576" spans="1:12" hidden="1">
      <c r="A1576" s="7" t="s">
        <v>55</v>
      </c>
    </row>
    <row r="1577" spans="1:12" hidden="1">
      <c r="A1577" s="7" t="s">
        <v>55</v>
      </c>
    </row>
    <row r="1578" spans="1:12">
      <c r="A1578" s="7" t="s">
        <v>56</v>
      </c>
      <c r="B1578" s="39"/>
      <c r="C1578" s="39"/>
      <c r="D1578" s="39" t="s">
        <v>132</v>
      </c>
      <c r="E1578" s="39"/>
      <c r="F1578" s="39"/>
      <c r="G1578" s="39"/>
      <c r="H1578" s="39"/>
      <c r="I1578" s="39"/>
      <c r="J1578" s="39"/>
      <c r="K1578" s="39"/>
      <c r="L1578" s="39"/>
    </row>
    <row r="1579" spans="1:12">
      <c r="A1579" s="7" t="s">
        <v>56</v>
      </c>
      <c r="B1579" s="39"/>
      <c r="C1579" s="39"/>
      <c r="D1579" s="39" t="s">
        <v>58</v>
      </c>
      <c r="E1579" s="39"/>
      <c r="F1579" s="39"/>
      <c r="G1579" s="39"/>
      <c r="H1579" s="39"/>
      <c r="I1579" s="39"/>
      <c r="J1579" s="39"/>
      <c r="K1579" s="39"/>
      <c r="L1579" s="39"/>
    </row>
    <row r="1580" spans="1:12">
      <c r="A1580" s="7" t="s">
        <v>56</v>
      </c>
      <c r="B1580" s="39"/>
      <c r="C1580" s="39"/>
      <c r="D1580" s="39" t="s">
        <v>458</v>
      </c>
      <c r="E1580" s="39"/>
      <c r="F1580" s="39"/>
      <c r="G1580" s="39"/>
      <c r="H1580" s="39"/>
      <c r="I1580" s="39"/>
      <c r="J1580" s="39"/>
      <c r="K1580" s="39"/>
      <c r="L1580" s="39"/>
    </row>
    <row r="1581" spans="1:12" hidden="1">
      <c r="A1581" s="7" t="s">
        <v>60</v>
      </c>
    </row>
    <row r="1582" spans="1:12" hidden="1">
      <c r="A1582" s="7" t="s">
        <v>60</v>
      </c>
    </row>
    <row r="1583" spans="1:12" hidden="1">
      <c r="A1583" s="7" t="s">
        <v>60</v>
      </c>
    </row>
    <row r="1584" spans="1:12" hidden="1">
      <c r="A1584" s="7" t="s">
        <v>61</v>
      </c>
    </row>
    <row r="1585" spans="1:12" hidden="1">
      <c r="A1585" s="7" t="s">
        <v>432</v>
      </c>
    </row>
    <row r="1586" spans="1:12">
      <c r="A1586" s="7" t="s">
        <v>56</v>
      </c>
      <c r="B1586" s="39"/>
      <c r="C1586" s="39"/>
      <c r="D1586" s="39" t="s">
        <v>108</v>
      </c>
      <c r="E1586" s="39"/>
      <c r="F1586" s="39"/>
      <c r="G1586" s="39"/>
      <c r="H1586" s="39"/>
      <c r="I1586" s="39"/>
      <c r="J1586" s="39"/>
      <c r="K1586" s="39"/>
      <c r="L1586" s="39"/>
    </row>
    <row r="1587" spans="1:12">
      <c r="A1587" s="7" t="s">
        <v>56</v>
      </c>
      <c r="B1587" s="39"/>
      <c r="C1587" s="39"/>
      <c r="D1587" s="39" t="s">
        <v>459</v>
      </c>
      <c r="E1587" s="39"/>
      <c r="F1587" s="39"/>
      <c r="G1587" s="39"/>
      <c r="H1587" s="39"/>
      <c r="I1587" s="39"/>
      <c r="J1587" s="39"/>
      <c r="K1587" s="39"/>
      <c r="L1587" s="39"/>
    </row>
    <row r="1588" spans="1:12" hidden="1">
      <c r="A1588" s="7" t="s">
        <v>63</v>
      </c>
    </row>
    <row r="1589" spans="1:12" hidden="1">
      <c r="A1589" s="7" t="s">
        <v>63</v>
      </c>
    </row>
    <row r="1590" spans="1:12" hidden="1">
      <c r="A1590" s="7" t="s">
        <v>63</v>
      </c>
    </row>
    <row r="1591" spans="1:12" hidden="1">
      <c r="A1591" s="7" t="s">
        <v>68</v>
      </c>
    </row>
    <row r="1592" spans="1:12" hidden="1">
      <c r="A1592" s="7" t="s">
        <v>437</v>
      </c>
    </row>
    <row r="1593" spans="1:12">
      <c r="A1593" s="7" t="s">
        <v>56</v>
      </c>
      <c r="B1593" s="39"/>
      <c r="C1593" s="39"/>
      <c r="D1593" s="39" t="s">
        <v>253</v>
      </c>
      <c r="E1593" s="39"/>
      <c r="F1593" s="39"/>
      <c r="G1593" s="39"/>
      <c r="H1593" s="39"/>
      <c r="I1593" s="39"/>
      <c r="J1593" s="39"/>
      <c r="K1593" s="39"/>
      <c r="L1593" s="39"/>
    </row>
    <row r="1594" spans="1:12">
      <c r="A1594" s="7" t="s">
        <v>56</v>
      </c>
      <c r="B1594" s="39"/>
      <c r="C1594" s="39"/>
      <c r="D1594" s="39" t="s">
        <v>458</v>
      </c>
      <c r="E1594" s="39"/>
      <c r="F1594" s="39"/>
      <c r="G1594" s="39"/>
      <c r="H1594" s="39"/>
      <c r="I1594" s="39"/>
      <c r="J1594" s="39"/>
      <c r="K1594" s="39"/>
      <c r="L1594" s="39"/>
    </row>
    <row r="1595" spans="1:12" hidden="1">
      <c r="A1595" s="7" t="s">
        <v>64</v>
      </c>
    </row>
    <row r="1596" spans="1:12" hidden="1">
      <c r="A1596" s="7" t="s">
        <v>64</v>
      </c>
    </row>
    <row r="1597" spans="1:12" hidden="1">
      <c r="A1597" s="7" t="s">
        <v>64</v>
      </c>
    </row>
    <row r="1598" spans="1:12" hidden="1">
      <c r="A1598" s="7" t="s">
        <v>64</v>
      </c>
    </row>
    <row r="1599" spans="1:12" hidden="1">
      <c r="A1599" s="7" t="s">
        <v>64</v>
      </c>
    </row>
    <row r="1600" spans="1:12" hidden="1">
      <c r="A1600" s="7" t="s">
        <v>71</v>
      </c>
    </row>
    <row r="1601" spans="1:12">
      <c r="A1601" s="7" t="s">
        <v>56</v>
      </c>
      <c r="B1601" s="39"/>
      <c r="C1601" s="39"/>
      <c r="D1601" s="39" t="s">
        <v>460</v>
      </c>
      <c r="E1601" s="39"/>
      <c r="F1601" s="39"/>
      <c r="G1601" s="39"/>
      <c r="H1601" s="39"/>
      <c r="I1601" s="39"/>
      <c r="J1601" s="39"/>
      <c r="K1601" s="39"/>
      <c r="L1601" s="39"/>
    </row>
    <row r="1602" spans="1:12" hidden="1">
      <c r="A1602" s="7" t="s">
        <v>72</v>
      </c>
    </row>
    <row r="1603" spans="1:12" hidden="1">
      <c r="A1603" s="7" t="s">
        <v>72</v>
      </c>
    </row>
    <row r="1604" spans="1:12" hidden="1">
      <c r="A1604" s="7" t="s">
        <v>72</v>
      </c>
    </row>
    <row r="1605" spans="1:12" hidden="1">
      <c r="A1605" s="7" t="s">
        <v>74</v>
      </c>
    </row>
    <row r="1606" spans="1:12">
      <c r="A1606" s="7" t="s">
        <v>56</v>
      </c>
      <c r="B1606" s="39"/>
      <c r="C1606" s="39"/>
      <c r="D1606" s="39" t="s">
        <v>461</v>
      </c>
      <c r="E1606" s="39"/>
      <c r="F1606" s="39"/>
      <c r="G1606" s="39"/>
      <c r="H1606" s="39"/>
      <c r="I1606" s="39"/>
      <c r="J1606" s="39"/>
      <c r="K1606" s="39"/>
      <c r="L1606" s="39"/>
    </row>
    <row r="1607" spans="1:12" hidden="1">
      <c r="A1607" s="7" t="s">
        <v>75</v>
      </c>
    </row>
    <row r="1608" spans="1:12" hidden="1">
      <c r="A1608" s="7" t="s">
        <v>75</v>
      </c>
    </row>
    <row r="1609" spans="1:12" hidden="1">
      <c r="A1609" s="7" t="s">
        <v>75</v>
      </c>
    </row>
    <row r="1610" spans="1:12" hidden="1">
      <c r="A1610" s="7" t="s">
        <v>75</v>
      </c>
    </row>
    <row r="1611" spans="1:12" hidden="1">
      <c r="A1611" s="7" t="s">
        <v>66</v>
      </c>
    </row>
    <row r="1612" spans="1:12">
      <c r="A1612" s="7" t="s">
        <v>56</v>
      </c>
      <c r="B1612" s="39"/>
      <c r="C1612" s="39"/>
      <c r="D1612" s="39" t="s">
        <v>461</v>
      </c>
      <c r="E1612" s="39"/>
      <c r="F1612" s="39"/>
      <c r="G1612" s="39"/>
      <c r="H1612" s="39"/>
      <c r="I1612" s="39"/>
      <c r="J1612" s="39"/>
      <c r="K1612" s="39"/>
      <c r="L1612" s="39"/>
    </row>
    <row r="1613" spans="1:12" hidden="1">
      <c r="A1613" s="7" t="s">
        <v>67</v>
      </c>
    </row>
    <row r="1614" spans="1:12" hidden="1">
      <c r="A1614" s="7" t="s">
        <v>67</v>
      </c>
    </row>
    <row r="1615" spans="1:12" hidden="1">
      <c r="A1615" s="7" t="s">
        <v>67</v>
      </c>
    </row>
    <row r="1616" spans="1:12" hidden="1">
      <c r="A1616" s="7" t="s">
        <v>67</v>
      </c>
    </row>
    <row r="1617" spans="1:12" hidden="1">
      <c r="A1617" s="7" t="s">
        <v>67</v>
      </c>
    </row>
    <row r="1618" spans="1:12" hidden="1">
      <c r="A1618" s="7" t="s">
        <v>168</v>
      </c>
    </row>
    <row r="1619" spans="1:12" hidden="1">
      <c r="A1619" s="7" t="s">
        <v>451</v>
      </c>
    </row>
    <row r="1620" spans="1:12">
      <c r="A1620" s="7" t="s">
        <v>56</v>
      </c>
      <c r="B1620" s="39"/>
      <c r="C1620" s="39"/>
      <c r="D1620" s="39" t="s">
        <v>69</v>
      </c>
      <c r="E1620" s="39"/>
      <c r="F1620" s="39"/>
      <c r="G1620" s="39"/>
      <c r="H1620" s="39"/>
      <c r="I1620" s="39"/>
      <c r="J1620" s="39"/>
      <c r="K1620" s="39"/>
      <c r="L1620" s="39"/>
    </row>
    <row r="1621" spans="1:12">
      <c r="A1621" s="7" t="s">
        <v>56</v>
      </c>
      <c r="B1621" s="39"/>
      <c r="C1621" s="39"/>
      <c r="D1621" s="39" t="s">
        <v>462</v>
      </c>
      <c r="E1621" s="39"/>
      <c r="F1621" s="39"/>
      <c r="G1621" s="39"/>
      <c r="H1621" s="39"/>
      <c r="I1621" s="39"/>
      <c r="J1621" s="39"/>
      <c r="K1621" s="39"/>
      <c r="L1621" s="39"/>
    </row>
    <row r="1622" spans="1:12" hidden="1">
      <c r="A1622" s="7" t="s">
        <v>170</v>
      </c>
    </row>
    <row r="1623" spans="1:12" hidden="1">
      <c r="A1623" s="7" t="s">
        <v>170</v>
      </c>
    </row>
    <row r="1624" spans="1:12" hidden="1">
      <c r="A1624" s="7" t="s">
        <v>170</v>
      </c>
    </row>
    <row r="1625" spans="1:12" hidden="1">
      <c r="A1625" s="7" t="s">
        <v>170</v>
      </c>
    </row>
    <row r="1626" spans="1:12" hidden="1">
      <c r="A1626" s="7" t="s">
        <v>170</v>
      </c>
    </row>
    <row r="1627" spans="1:12" hidden="1">
      <c r="A1627" s="7" t="s">
        <v>170</v>
      </c>
    </row>
    <row r="1628" spans="1:12" hidden="1">
      <c r="A1628" s="7" t="s">
        <v>171</v>
      </c>
    </row>
    <row r="1629" spans="1:12">
      <c r="A1629" s="7" t="s">
        <v>56</v>
      </c>
      <c r="B1629" s="39"/>
      <c r="C1629" s="39"/>
      <c r="D1629" s="39" t="s">
        <v>463</v>
      </c>
      <c r="E1629" s="39"/>
      <c r="F1629" s="39"/>
      <c r="G1629" s="39"/>
      <c r="H1629" s="39"/>
      <c r="I1629" s="39"/>
      <c r="J1629" s="39"/>
      <c r="K1629" s="39"/>
      <c r="L1629" s="39"/>
    </row>
    <row r="1630" spans="1:12" hidden="1">
      <c r="A1630" s="7" t="s">
        <v>176</v>
      </c>
    </row>
    <row r="1631" spans="1:12" hidden="1">
      <c r="A1631" s="7" t="s">
        <v>176</v>
      </c>
    </row>
    <row r="1632" spans="1:12" hidden="1">
      <c r="A1632" s="7" t="s">
        <v>176</v>
      </c>
    </row>
    <row r="1633" spans="1:12" hidden="1">
      <c r="A1633" s="7" t="s">
        <v>176</v>
      </c>
    </row>
    <row r="1634" spans="1:12" hidden="1">
      <c r="A1634" s="7" t="s">
        <v>177</v>
      </c>
    </row>
    <row r="1635" spans="1:12">
      <c r="A1635" s="7" t="s">
        <v>56</v>
      </c>
      <c r="B1635" s="39"/>
      <c r="C1635" s="39"/>
      <c r="D1635" s="39" t="s">
        <v>464</v>
      </c>
      <c r="E1635" s="39"/>
      <c r="F1635" s="39"/>
      <c r="G1635" s="39"/>
      <c r="H1635" s="39"/>
      <c r="I1635" s="39"/>
      <c r="J1635" s="39"/>
      <c r="K1635" s="39"/>
      <c r="L1635" s="39"/>
    </row>
    <row r="1636" spans="1:12" hidden="1">
      <c r="A1636" s="7" t="s">
        <v>181</v>
      </c>
    </row>
    <row r="1637" spans="1:12" hidden="1">
      <c r="A1637" s="7" t="s">
        <v>181</v>
      </c>
    </row>
    <row r="1638" spans="1:12" hidden="1">
      <c r="A1638" s="7" t="s">
        <v>181</v>
      </c>
    </row>
    <row r="1639" spans="1:12" hidden="1">
      <c r="A1639" s="7" t="s">
        <v>181</v>
      </c>
    </row>
    <row r="1640" spans="1:12" hidden="1">
      <c r="A1640" s="7" t="s">
        <v>182</v>
      </c>
    </row>
    <row r="1641" spans="1:12">
      <c r="A1641" s="7" t="s">
        <v>56</v>
      </c>
      <c r="B1641" s="39"/>
      <c r="C1641" s="39"/>
      <c r="D1641" s="39" t="s">
        <v>465</v>
      </c>
      <c r="E1641" s="39"/>
      <c r="F1641" s="39"/>
      <c r="G1641" s="39"/>
      <c r="H1641" s="39"/>
      <c r="I1641" s="39"/>
      <c r="J1641" s="39"/>
      <c r="K1641" s="39"/>
      <c r="L1641" s="39"/>
    </row>
    <row r="1642" spans="1:12" hidden="1">
      <c r="A1642" s="7" t="s">
        <v>138</v>
      </c>
    </row>
    <row r="1643" spans="1:12" hidden="1">
      <c r="A1643" s="7" t="s">
        <v>138</v>
      </c>
    </row>
    <row r="1644" spans="1:12" hidden="1">
      <c r="A1644" s="7" t="s">
        <v>138</v>
      </c>
    </row>
    <row r="1645" spans="1:12" hidden="1">
      <c r="A1645" s="7" t="s">
        <v>138</v>
      </c>
    </row>
    <row r="1646" spans="1:12" hidden="1">
      <c r="A1646" s="7" t="s">
        <v>138</v>
      </c>
    </row>
    <row r="1647" spans="1:12" hidden="1">
      <c r="A1647" s="7" t="s">
        <v>139</v>
      </c>
    </row>
    <row r="1648" spans="1:12">
      <c r="A1648" s="7" t="s">
        <v>56</v>
      </c>
      <c r="B1648" s="39"/>
      <c r="C1648" s="39"/>
      <c r="D1648" s="39" t="s">
        <v>466</v>
      </c>
      <c r="E1648" s="39"/>
      <c r="F1648" s="39"/>
      <c r="G1648" s="39"/>
      <c r="H1648" s="39"/>
      <c r="I1648" s="39"/>
      <c r="J1648" s="39"/>
      <c r="K1648" s="39"/>
      <c r="L1648" s="39"/>
    </row>
    <row r="1649" spans="1:12" hidden="1">
      <c r="A1649" s="7" t="s">
        <v>144</v>
      </c>
    </row>
    <row r="1650" spans="1:12" hidden="1">
      <c r="A1650" s="7" t="s">
        <v>144</v>
      </c>
    </row>
    <row r="1651" spans="1:12" hidden="1">
      <c r="A1651" s="7" t="s">
        <v>144</v>
      </c>
    </row>
    <row r="1652" spans="1:12" hidden="1">
      <c r="A1652" s="7" t="s">
        <v>145</v>
      </c>
    </row>
    <row r="1653" spans="1:12">
      <c r="A1653" s="7" t="s">
        <v>56</v>
      </c>
      <c r="B1653" s="39"/>
      <c r="C1653" s="39"/>
      <c r="D1653" s="39" t="s">
        <v>464</v>
      </c>
      <c r="E1653" s="39"/>
      <c r="F1653" s="39"/>
      <c r="G1653" s="39"/>
      <c r="H1653" s="39"/>
      <c r="I1653" s="39"/>
      <c r="J1653" s="39"/>
      <c r="K1653" s="39"/>
      <c r="L1653" s="39"/>
    </row>
    <row r="1654" spans="1:12" hidden="1">
      <c r="A1654" s="7" t="s">
        <v>89</v>
      </c>
    </row>
    <row r="1655" spans="1:12" hidden="1">
      <c r="A1655" s="7" t="s">
        <v>89</v>
      </c>
    </row>
    <row r="1656" spans="1:12" hidden="1">
      <c r="A1656" s="7" t="s">
        <v>89</v>
      </c>
    </row>
    <row r="1657" spans="1:12" hidden="1">
      <c r="A1657" s="7" t="s">
        <v>89</v>
      </c>
    </row>
    <row r="1658" spans="1:12" hidden="1">
      <c r="A1658" s="7" t="s">
        <v>89</v>
      </c>
    </row>
    <row r="1659" spans="1:12" hidden="1">
      <c r="A1659" s="7" t="s">
        <v>90</v>
      </c>
    </row>
    <row r="1660" spans="1:12" hidden="1">
      <c r="A1660" s="7" t="s">
        <v>76</v>
      </c>
    </row>
    <row r="1661" spans="1:12">
      <c r="A1661" s="7" t="s">
        <v>56</v>
      </c>
      <c r="B1661" s="39"/>
      <c r="C1661" s="39"/>
      <c r="D1661" s="39" t="s">
        <v>350</v>
      </c>
      <c r="E1661" s="39"/>
      <c r="F1661" s="39"/>
      <c r="G1661" s="39"/>
      <c r="H1661" s="39"/>
      <c r="I1661" s="39"/>
      <c r="J1661" s="39"/>
      <c r="K1661" s="39"/>
      <c r="L1661" s="39"/>
    </row>
    <row r="1662" spans="1:12">
      <c r="A1662" s="7" t="s">
        <v>56</v>
      </c>
      <c r="B1662" s="39"/>
      <c r="C1662" s="39"/>
      <c r="D1662" s="39" t="s">
        <v>458</v>
      </c>
      <c r="E1662" s="39"/>
      <c r="F1662" s="39"/>
      <c r="G1662" s="39"/>
      <c r="H1662" s="39"/>
      <c r="I1662" s="39"/>
      <c r="J1662" s="39"/>
      <c r="K1662" s="39"/>
      <c r="L1662" s="39"/>
    </row>
    <row r="1663" spans="1:12" hidden="1">
      <c r="A1663" s="7" t="s">
        <v>196</v>
      </c>
    </row>
    <row r="1664" spans="1:12" hidden="1">
      <c r="A1664" s="7" t="s">
        <v>196</v>
      </c>
    </row>
    <row r="1665" spans="1:19" hidden="1">
      <c r="A1665" s="7" t="s">
        <v>196</v>
      </c>
    </row>
    <row r="1666" spans="1:19" hidden="1">
      <c r="A1666" s="7" t="s">
        <v>198</v>
      </c>
    </row>
    <row r="1667" spans="1:19" hidden="1">
      <c r="A1667" s="7" t="s">
        <v>455</v>
      </c>
    </row>
    <row r="1668" spans="1:19" hidden="1">
      <c r="A1668" s="7" t="s">
        <v>77</v>
      </c>
    </row>
    <row r="1669" spans="1:19" hidden="1">
      <c r="A1669" s="7" t="s">
        <v>78</v>
      </c>
    </row>
    <row r="1670" spans="1:19" hidden="1">
      <c r="A1670" s="7" t="s">
        <v>118</v>
      </c>
    </row>
    <row r="1671" spans="1:19">
      <c r="A1671" s="7">
        <v>6</v>
      </c>
      <c r="B1671" s="27" t="s">
        <v>467</v>
      </c>
      <c r="C1671" s="27"/>
      <c r="D1671" s="29" t="s">
        <v>468</v>
      </c>
      <c r="E1671" s="29"/>
      <c r="F1671" s="29"/>
      <c r="G1671" s="29"/>
      <c r="H1671" s="29"/>
      <c r="I1671" s="29"/>
      <c r="J1671" s="29"/>
      <c r="K1671" s="29"/>
      <c r="L1671" s="29"/>
      <c r="M1671" s="7"/>
    </row>
    <row r="1672" spans="1:19" hidden="1">
      <c r="A1672" s="7" t="s">
        <v>52</v>
      </c>
    </row>
    <row r="1673" spans="1:19" hidden="1">
      <c r="A1673" s="7" t="s">
        <v>52</v>
      </c>
    </row>
    <row r="1674" spans="1:19">
      <c r="A1674" s="7">
        <v>9</v>
      </c>
      <c r="B1674" s="30" t="s">
        <v>469</v>
      </c>
      <c r="C1674" s="30"/>
      <c r="D1674" s="31" t="s">
        <v>470</v>
      </c>
      <c r="E1674" s="32"/>
      <c r="F1674" s="32"/>
      <c r="G1674" s="32"/>
      <c r="H1674" s="33" t="s">
        <v>471</v>
      </c>
      <c r="I1674" s="34">
        <v>12</v>
      </c>
      <c r="J1674" s="35"/>
      <c r="K1674" s="36"/>
      <c r="L1674" s="37">
        <f>IF(AND(I1674= "",J1674= ""), 0, ROUND(ROUND(K1674, 2) * ROUND(IF(J1674="",I1674,J1674),  2), 2))</f>
        <v/>
      </c>
      <c r="M1674" s="7"/>
      <c r="O1674" s="38">
        <v>0.2</v>
      </c>
      <c r="S1674" s="7">
        <v>1906</v>
      </c>
    </row>
    <row r="1675" spans="1:19" hidden="1">
      <c r="A1675" s="7" t="s">
        <v>55</v>
      </c>
    </row>
    <row r="1676" spans="1:19">
      <c r="A1676" s="7" t="s">
        <v>56</v>
      </c>
      <c r="B1676" s="39"/>
      <c r="C1676" s="39"/>
      <c r="D1676" s="39" t="s">
        <v>350</v>
      </c>
      <c r="E1676" s="39"/>
      <c r="F1676" s="39"/>
      <c r="G1676" s="39"/>
      <c r="H1676" s="39"/>
      <c r="I1676" s="39"/>
      <c r="J1676" s="39"/>
      <c r="K1676" s="39"/>
      <c r="L1676" s="39"/>
    </row>
    <row r="1677" spans="1:19">
      <c r="A1677" s="7" t="s">
        <v>56</v>
      </c>
      <c r="B1677" s="39"/>
      <c r="C1677" s="39"/>
      <c r="D1677" s="39" t="s">
        <v>472</v>
      </c>
      <c r="E1677" s="39"/>
      <c r="F1677" s="39"/>
      <c r="G1677" s="39"/>
      <c r="H1677" s="39"/>
      <c r="I1677" s="39"/>
      <c r="J1677" s="39"/>
      <c r="K1677" s="39"/>
      <c r="L1677" s="39"/>
    </row>
    <row r="1678" spans="1:19" hidden="1">
      <c r="A1678" s="7" t="s">
        <v>60</v>
      </c>
    </row>
    <row r="1679" spans="1:19">
      <c r="A1679" s="7" t="s">
        <v>56</v>
      </c>
      <c r="B1679" s="39"/>
      <c r="C1679" s="39"/>
      <c r="D1679" s="39" t="s">
        <v>473</v>
      </c>
      <c r="E1679" s="39"/>
      <c r="F1679" s="39"/>
      <c r="G1679" s="39"/>
      <c r="H1679" s="39"/>
      <c r="I1679" s="39"/>
      <c r="J1679" s="39"/>
      <c r="K1679" s="39"/>
      <c r="L1679" s="39"/>
    </row>
    <row r="1680" spans="1:19" hidden="1">
      <c r="A1680" s="7" t="s">
        <v>60</v>
      </c>
    </row>
    <row r="1681" spans="1:19">
      <c r="A1681" s="7" t="s">
        <v>56</v>
      </c>
      <c r="B1681" s="39"/>
      <c r="C1681" s="39"/>
      <c r="D1681" s="39" t="s">
        <v>474</v>
      </c>
      <c r="E1681" s="39"/>
      <c r="F1681" s="39"/>
      <c r="G1681" s="39"/>
      <c r="H1681" s="39"/>
      <c r="I1681" s="39"/>
      <c r="J1681" s="39"/>
      <c r="K1681" s="39"/>
      <c r="L1681" s="39"/>
    </row>
    <row r="1682" spans="1:19" hidden="1">
      <c r="A1682" s="7" t="s">
        <v>60</v>
      </c>
    </row>
    <row r="1683" spans="1:19" hidden="1">
      <c r="A1683" s="7" t="s">
        <v>77</v>
      </c>
    </row>
    <row r="1684" spans="1:19" hidden="1">
      <c r="A1684" s="7" t="s">
        <v>78</v>
      </c>
    </row>
    <row r="1685" spans="1:19">
      <c r="A1685" s="7">
        <v>9</v>
      </c>
      <c r="B1685" s="30" t="s">
        <v>475</v>
      </c>
      <c r="C1685" s="30"/>
      <c r="D1685" s="31" t="s">
        <v>476</v>
      </c>
      <c r="E1685" s="32"/>
      <c r="F1685" s="32"/>
      <c r="G1685" s="32"/>
      <c r="H1685" s="33" t="s">
        <v>471</v>
      </c>
      <c r="I1685" s="34">
        <v>40</v>
      </c>
      <c r="J1685" s="35"/>
      <c r="K1685" s="36"/>
      <c r="L1685" s="37">
        <f>IF(AND(I1685= "",J1685= ""), 0, ROUND(ROUND(K1685, 2) * ROUND(IF(J1685="",I1685,J1685),  2), 2))</f>
        <v/>
      </c>
      <c r="M1685" s="7"/>
      <c r="O1685" s="38">
        <v>0.2</v>
      </c>
      <c r="S1685" s="7">
        <v>1906</v>
      </c>
    </row>
    <row r="1686" spans="1:19" hidden="1">
      <c r="A1686" s="7" t="s">
        <v>55</v>
      </c>
    </row>
    <row r="1687" spans="1:19">
      <c r="A1687" s="7" t="s">
        <v>56</v>
      </c>
      <c r="B1687" s="39"/>
      <c r="C1687" s="39"/>
      <c r="D1687" s="39" t="s">
        <v>132</v>
      </c>
      <c r="E1687" s="39"/>
      <c r="F1687" s="39"/>
      <c r="G1687" s="39"/>
      <c r="H1687" s="39"/>
      <c r="I1687" s="39"/>
      <c r="J1687" s="39"/>
      <c r="K1687" s="39"/>
      <c r="L1687" s="39"/>
    </row>
    <row r="1688" spans="1:19">
      <c r="A1688" s="7" t="s">
        <v>56</v>
      </c>
      <c r="B1688" s="39"/>
      <c r="C1688" s="39"/>
      <c r="D1688" s="39" t="s">
        <v>477</v>
      </c>
      <c r="E1688" s="39"/>
      <c r="F1688" s="39"/>
      <c r="G1688" s="39"/>
      <c r="H1688" s="39"/>
      <c r="I1688" s="39"/>
      <c r="J1688" s="39"/>
      <c r="K1688" s="39"/>
      <c r="L1688" s="39"/>
    </row>
    <row r="1689" spans="1:19" hidden="1">
      <c r="A1689" s="7" t="s">
        <v>60</v>
      </c>
    </row>
    <row r="1690" spans="1:19">
      <c r="A1690" s="7" t="s">
        <v>56</v>
      </c>
      <c r="B1690" s="39"/>
      <c r="C1690" s="39"/>
      <c r="D1690" s="39" t="s">
        <v>478</v>
      </c>
      <c r="E1690" s="39"/>
      <c r="F1690" s="39"/>
      <c r="G1690" s="39"/>
      <c r="H1690" s="39"/>
      <c r="I1690" s="39"/>
      <c r="J1690" s="39"/>
      <c r="K1690" s="39"/>
      <c r="L1690" s="39"/>
    </row>
    <row r="1691" spans="1:19" hidden="1">
      <c r="A1691" s="7" t="s">
        <v>60</v>
      </c>
    </row>
    <row r="1692" spans="1:19">
      <c r="A1692" s="7" t="s">
        <v>56</v>
      </c>
      <c r="B1692" s="39"/>
      <c r="C1692" s="39"/>
      <c r="D1692" s="39" t="s">
        <v>479</v>
      </c>
      <c r="E1692" s="39"/>
      <c r="F1692" s="39"/>
      <c r="G1692" s="39"/>
      <c r="H1692" s="39"/>
      <c r="I1692" s="39"/>
      <c r="J1692" s="39"/>
      <c r="K1692" s="39"/>
      <c r="L1692" s="39"/>
    </row>
    <row r="1693" spans="1:19" hidden="1">
      <c r="A1693" s="7" t="s">
        <v>60</v>
      </c>
    </row>
    <row r="1694" spans="1:19">
      <c r="A1694" s="7" t="s">
        <v>56</v>
      </c>
      <c r="B1694" s="39"/>
      <c r="C1694" s="39"/>
      <c r="D1694" s="39" t="s">
        <v>134</v>
      </c>
      <c r="E1694" s="39"/>
      <c r="F1694" s="39"/>
      <c r="G1694" s="39"/>
      <c r="H1694" s="39"/>
      <c r="I1694" s="39"/>
      <c r="J1694" s="39"/>
      <c r="K1694" s="39"/>
      <c r="L1694" s="39"/>
    </row>
    <row r="1695" spans="1:19" hidden="1">
      <c r="A1695" s="7" t="s">
        <v>60</v>
      </c>
    </row>
    <row r="1696" spans="1:19">
      <c r="A1696" s="7" t="s">
        <v>56</v>
      </c>
      <c r="B1696" s="39"/>
      <c r="C1696" s="39"/>
      <c r="D1696" s="39" t="s">
        <v>480</v>
      </c>
      <c r="E1696" s="39"/>
      <c r="F1696" s="39"/>
      <c r="G1696" s="39"/>
      <c r="H1696" s="39"/>
      <c r="I1696" s="39"/>
      <c r="J1696" s="39"/>
      <c r="K1696" s="39"/>
      <c r="L1696" s="39"/>
    </row>
    <row r="1697" spans="1:19" hidden="1">
      <c r="A1697" s="7" t="s">
        <v>60</v>
      </c>
    </row>
    <row r="1698" spans="1:19">
      <c r="A1698" s="7" t="s">
        <v>56</v>
      </c>
      <c r="B1698" s="39"/>
      <c r="C1698" s="39"/>
      <c r="D1698" s="39" t="s">
        <v>481</v>
      </c>
      <c r="E1698" s="39"/>
      <c r="F1698" s="39"/>
      <c r="G1698" s="39"/>
      <c r="H1698" s="39"/>
      <c r="I1698" s="39"/>
      <c r="J1698" s="39"/>
      <c r="K1698" s="39"/>
      <c r="L1698" s="39"/>
    </row>
    <row r="1699" spans="1:19" hidden="1">
      <c r="A1699" s="7" t="s">
        <v>60</v>
      </c>
    </row>
    <row r="1700" spans="1:19" hidden="1">
      <c r="A1700" s="7" t="s">
        <v>77</v>
      </c>
    </row>
    <row r="1701" spans="1:19" hidden="1">
      <c r="A1701" s="7" t="s">
        <v>78</v>
      </c>
    </row>
    <row r="1702" spans="1:19">
      <c r="A1702" s="7">
        <v>9</v>
      </c>
      <c r="B1702" s="30" t="s">
        <v>482</v>
      </c>
      <c r="C1702" s="30"/>
      <c r="D1702" s="31" t="s">
        <v>483</v>
      </c>
      <c r="E1702" s="32"/>
      <c r="F1702" s="32"/>
      <c r="G1702" s="32"/>
      <c r="H1702" s="33" t="s">
        <v>471</v>
      </c>
      <c r="I1702" s="34">
        <v>2.7</v>
      </c>
      <c r="J1702" s="35"/>
      <c r="K1702" s="36"/>
      <c r="L1702" s="37">
        <f>IF(AND(I1702= "",J1702= ""), 0, ROUND(ROUND(K1702, 2) * ROUND(IF(J1702="",I1702,J1702),  2), 2))</f>
        <v/>
      </c>
      <c r="M1702" s="7"/>
      <c r="O1702" s="38">
        <v>0.2</v>
      </c>
      <c r="S1702" s="7">
        <v>1906</v>
      </c>
    </row>
    <row r="1703" spans="1:19" hidden="1">
      <c r="A1703" s="7" t="s">
        <v>55</v>
      </c>
    </row>
    <row r="1704" spans="1:19">
      <c r="A1704" s="7" t="s">
        <v>56</v>
      </c>
      <c r="B1704" s="39"/>
      <c r="C1704" s="39"/>
      <c r="D1704" s="39" t="s">
        <v>132</v>
      </c>
      <c r="E1704" s="39"/>
      <c r="F1704" s="39"/>
      <c r="G1704" s="39"/>
      <c r="H1704" s="39"/>
      <c r="I1704" s="39"/>
      <c r="J1704" s="39"/>
      <c r="K1704" s="39"/>
      <c r="L1704" s="39"/>
    </row>
    <row r="1705" spans="1:19">
      <c r="A1705" s="7" t="s">
        <v>56</v>
      </c>
      <c r="B1705" s="39"/>
      <c r="C1705" s="39"/>
      <c r="D1705" s="39" t="s">
        <v>484</v>
      </c>
      <c r="E1705" s="39"/>
      <c r="F1705" s="39"/>
      <c r="G1705" s="39"/>
      <c r="H1705" s="39"/>
      <c r="I1705" s="39"/>
      <c r="J1705" s="39"/>
      <c r="K1705" s="39"/>
      <c r="L1705" s="39"/>
    </row>
    <row r="1706" spans="1:19" hidden="1">
      <c r="A1706" s="7" t="s">
        <v>77</v>
      </c>
    </row>
    <row r="1707" spans="1:19" hidden="1">
      <c r="A1707" s="7" t="s">
        <v>78</v>
      </c>
    </row>
    <row r="1708" spans="1:19">
      <c r="A1708" s="7">
        <v>9</v>
      </c>
      <c r="B1708" s="30" t="s">
        <v>485</v>
      </c>
      <c r="C1708" s="30"/>
      <c r="D1708" s="31" t="s">
        <v>486</v>
      </c>
      <c r="E1708" s="32"/>
      <c r="F1708" s="32"/>
      <c r="G1708" s="32"/>
      <c r="H1708" s="33" t="s">
        <v>471</v>
      </c>
      <c r="I1708" s="34">
        <v>3.1</v>
      </c>
      <c r="J1708" s="35"/>
      <c r="K1708" s="36"/>
      <c r="L1708" s="37">
        <f>IF(AND(I1708= "",J1708= ""), 0, ROUND(ROUND(K1708, 2) * ROUND(IF(J1708="",I1708,J1708),  2), 2))</f>
        <v/>
      </c>
      <c r="M1708" s="7"/>
      <c r="O1708" s="38">
        <v>0.2</v>
      </c>
      <c r="S1708" s="7">
        <v>1906</v>
      </c>
    </row>
    <row r="1709" spans="1:19" hidden="1">
      <c r="A1709" s="7" t="s">
        <v>55</v>
      </c>
    </row>
    <row r="1710" spans="1:19">
      <c r="A1710" s="7" t="s">
        <v>56</v>
      </c>
      <c r="B1710" s="39"/>
      <c r="C1710" s="39"/>
      <c r="D1710" s="39" t="s">
        <v>108</v>
      </c>
      <c r="E1710" s="39"/>
      <c r="F1710" s="39"/>
      <c r="G1710" s="39"/>
      <c r="H1710" s="39"/>
      <c r="I1710" s="39"/>
      <c r="J1710" s="39"/>
      <c r="K1710" s="39"/>
      <c r="L1710" s="39"/>
    </row>
    <row r="1711" spans="1:19">
      <c r="A1711" s="7" t="s">
        <v>56</v>
      </c>
      <c r="B1711" s="39"/>
      <c r="C1711" s="39"/>
      <c r="D1711" s="39" t="s">
        <v>487</v>
      </c>
      <c r="E1711" s="39"/>
      <c r="F1711" s="39"/>
      <c r="G1711" s="39"/>
      <c r="H1711" s="39"/>
      <c r="I1711" s="39"/>
      <c r="J1711" s="39"/>
      <c r="K1711" s="39"/>
      <c r="L1711" s="39"/>
    </row>
    <row r="1712" spans="1:19" hidden="1">
      <c r="A1712" s="7" t="s">
        <v>60</v>
      </c>
    </row>
    <row r="1713" spans="1:19">
      <c r="A1713" s="7" t="s">
        <v>56</v>
      </c>
      <c r="B1713" s="39"/>
      <c r="C1713" s="39"/>
      <c r="D1713" s="39" t="s">
        <v>488</v>
      </c>
      <c r="E1713" s="39"/>
      <c r="F1713" s="39"/>
      <c r="G1713" s="39"/>
      <c r="H1713" s="39"/>
      <c r="I1713" s="39"/>
      <c r="J1713" s="39"/>
      <c r="K1713" s="39"/>
      <c r="L1713" s="39"/>
    </row>
    <row r="1714" spans="1:19" hidden="1">
      <c r="A1714" s="7" t="s">
        <v>60</v>
      </c>
    </row>
    <row r="1715" spans="1:19" hidden="1">
      <c r="A1715" s="7" t="s">
        <v>77</v>
      </c>
    </row>
    <row r="1716" spans="1:19" hidden="1">
      <c r="A1716" s="7" t="s">
        <v>78</v>
      </c>
    </row>
    <row r="1717" spans="1:19">
      <c r="A1717" s="7">
        <v>9</v>
      </c>
      <c r="B1717" s="30" t="s">
        <v>489</v>
      </c>
      <c r="C1717" s="30"/>
      <c r="D1717" s="31" t="s">
        <v>490</v>
      </c>
      <c r="E1717" s="32"/>
      <c r="F1717" s="32"/>
      <c r="G1717" s="32"/>
      <c r="H1717" s="33" t="s">
        <v>471</v>
      </c>
      <c r="I1717" s="34">
        <v>6.9</v>
      </c>
      <c r="J1717" s="35"/>
      <c r="K1717" s="36"/>
      <c r="L1717" s="37">
        <f>IF(AND(I1717= "",J1717= ""), 0, ROUND(ROUND(K1717, 2) * ROUND(IF(J1717="",I1717,J1717),  2), 2))</f>
        <v/>
      </c>
      <c r="M1717" s="7"/>
      <c r="O1717" s="38">
        <v>0.2</v>
      </c>
      <c r="S1717" s="7">
        <v>1906</v>
      </c>
    </row>
    <row r="1718" spans="1:19" hidden="1">
      <c r="A1718" s="7" t="s">
        <v>55</v>
      </c>
    </row>
    <row r="1719" spans="1:19">
      <c r="A1719" s="7" t="s">
        <v>56</v>
      </c>
      <c r="B1719" s="39"/>
      <c r="C1719" s="39"/>
      <c r="D1719" s="39" t="s">
        <v>108</v>
      </c>
      <c r="E1719" s="39"/>
      <c r="F1719" s="39"/>
      <c r="G1719" s="39"/>
      <c r="H1719" s="39"/>
      <c r="I1719" s="39"/>
      <c r="J1719" s="39"/>
      <c r="K1719" s="39"/>
      <c r="L1719" s="39"/>
    </row>
    <row r="1720" spans="1:19">
      <c r="A1720" s="7" t="s">
        <v>56</v>
      </c>
      <c r="B1720" s="39"/>
      <c r="C1720" s="39"/>
      <c r="D1720" s="39" t="s">
        <v>491</v>
      </c>
      <c r="E1720" s="39"/>
      <c r="F1720" s="39"/>
      <c r="G1720" s="39"/>
      <c r="H1720" s="39"/>
      <c r="I1720" s="39"/>
      <c r="J1720" s="39"/>
      <c r="K1720" s="39"/>
      <c r="L1720" s="39"/>
    </row>
    <row r="1721" spans="1:19" hidden="1">
      <c r="A1721" s="7" t="s">
        <v>60</v>
      </c>
    </row>
    <row r="1722" spans="1:19">
      <c r="A1722" s="7" t="s">
        <v>56</v>
      </c>
      <c r="B1722" s="39"/>
      <c r="C1722" s="39"/>
      <c r="D1722" s="39" t="s">
        <v>253</v>
      </c>
      <c r="E1722" s="39"/>
      <c r="F1722" s="39"/>
      <c r="G1722" s="39"/>
      <c r="H1722" s="39"/>
      <c r="I1722" s="39"/>
      <c r="J1722" s="39"/>
      <c r="K1722" s="39"/>
      <c r="L1722" s="39"/>
    </row>
    <row r="1723" spans="1:19">
      <c r="A1723" s="7" t="s">
        <v>56</v>
      </c>
      <c r="B1723" s="39"/>
      <c r="C1723" s="39"/>
      <c r="D1723" s="39" t="s">
        <v>492</v>
      </c>
      <c r="E1723" s="39"/>
      <c r="F1723" s="39"/>
      <c r="G1723" s="39"/>
      <c r="H1723" s="39"/>
      <c r="I1723" s="39"/>
      <c r="J1723" s="39"/>
      <c r="K1723" s="39"/>
      <c r="L1723" s="39"/>
    </row>
    <row r="1724" spans="1:19" hidden="1">
      <c r="A1724" s="7" t="s">
        <v>60</v>
      </c>
    </row>
    <row r="1725" spans="1:19">
      <c r="A1725" s="7" t="s">
        <v>56</v>
      </c>
      <c r="B1725" s="39"/>
      <c r="C1725" s="39"/>
      <c r="D1725" s="39" t="s">
        <v>350</v>
      </c>
      <c r="E1725" s="39"/>
      <c r="F1725" s="39"/>
      <c r="G1725" s="39"/>
      <c r="H1725" s="39"/>
      <c r="I1725" s="39"/>
      <c r="J1725" s="39"/>
      <c r="K1725" s="39"/>
      <c r="L1725" s="39"/>
    </row>
    <row r="1726" spans="1:19">
      <c r="A1726" s="7" t="s">
        <v>56</v>
      </c>
      <c r="B1726" s="39"/>
      <c r="C1726" s="39"/>
      <c r="D1726" s="39" t="s">
        <v>493</v>
      </c>
      <c r="E1726" s="39"/>
      <c r="F1726" s="39"/>
      <c r="G1726" s="39"/>
      <c r="H1726" s="39"/>
      <c r="I1726" s="39"/>
      <c r="J1726" s="39"/>
      <c r="K1726" s="39"/>
      <c r="L1726" s="39"/>
    </row>
    <row r="1727" spans="1:19" hidden="1">
      <c r="A1727" s="7" t="s">
        <v>60</v>
      </c>
    </row>
    <row r="1728" spans="1:19">
      <c r="A1728" s="7" t="s">
        <v>56</v>
      </c>
      <c r="B1728" s="39"/>
      <c r="C1728" s="39"/>
      <c r="D1728" s="39" t="s">
        <v>494</v>
      </c>
      <c r="E1728" s="39"/>
      <c r="F1728" s="39"/>
      <c r="G1728" s="39"/>
      <c r="H1728" s="39"/>
      <c r="I1728" s="39"/>
      <c r="J1728" s="39"/>
      <c r="K1728" s="39"/>
      <c r="L1728" s="39"/>
    </row>
    <row r="1729" spans="1:19" hidden="1">
      <c r="A1729" s="7" t="s">
        <v>60</v>
      </c>
    </row>
    <row r="1730" spans="1:19" hidden="1">
      <c r="A1730" s="7" t="s">
        <v>77</v>
      </c>
    </row>
    <row r="1731" spans="1:19" hidden="1">
      <c r="A1731" s="7" t="s">
        <v>78</v>
      </c>
    </row>
    <row r="1732" spans="1:19">
      <c r="A1732" s="7">
        <v>9</v>
      </c>
      <c r="B1732" s="30" t="s">
        <v>495</v>
      </c>
      <c r="C1732" s="30"/>
      <c r="D1732" s="31" t="s">
        <v>496</v>
      </c>
      <c r="E1732" s="32"/>
      <c r="F1732" s="32"/>
      <c r="G1732" s="32"/>
      <c r="H1732" s="33" t="s">
        <v>471</v>
      </c>
      <c r="I1732" s="34">
        <v>100</v>
      </c>
      <c r="J1732" s="35"/>
      <c r="K1732" s="36"/>
      <c r="L1732" s="37">
        <f>IF(AND(I1732= "",J1732= ""), 0, ROUND(ROUND(K1732, 2) * ROUND(IF(J1732="",I1732,J1732),  2), 2))</f>
        <v/>
      </c>
      <c r="M1732" s="7"/>
      <c r="O1732" s="38">
        <v>0.2</v>
      </c>
      <c r="S1732" s="7">
        <v>1906</v>
      </c>
    </row>
    <row r="1733" spans="1:19" hidden="1">
      <c r="A1733" s="7" t="s">
        <v>55</v>
      </c>
    </row>
    <row r="1734" spans="1:19" hidden="1">
      <c r="A1734" s="7" t="s">
        <v>55</v>
      </c>
    </row>
    <row r="1735" spans="1:19">
      <c r="A1735" s="7" t="s">
        <v>56</v>
      </c>
      <c r="B1735" s="39"/>
      <c r="C1735" s="39"/>
      <c r="D1735" s="39" t="s">
        <v>497</v>
      </c>
      <c r="E1735" s="39"/>
      <c r="F1735" s="39"/>
      <c r="G1735" s="39"/>
      <c r="H1735" s="39"/>
      <c r="I1735" s="39"/>
      <c r="J1735" s="39"/>
      <c r="K1735" s="39"/>
      <c r="L1735" s="39"/>
    </row>
    <row r="1736" spans="1:19" hidden="1">
      <c r="A1736" s="7" t="s">
        <v>77</v>
      </c>
    </row>
    <row r="1737" spans="1:19" hidden="1">
      <c r="A1737" s="7" t="s">
        <v>78</v>
      </c>
    </row>
    <row r="1738" spans="1:19" hidden="1">
      <c r="A1738" s="7" t="s">
        <v>118</v>
      </c>
    </row>
    <row r="1739" spans="1:19" ht="25.5" customHeight="1">
      <c r="A1739" s="7">
        <v>6</v>
      </c>
      <c r="B1739" s="27" t="s">
        <v>498</v>
      </c>
      <c r="C1739" s="27"/>
      <c r="D1739" s="29" t="s">
        <v>499</v>
      </c>
      <c r="E1739" s="29"/>
      <c r="F1739" s="29"/>
      <c r="G1739" s="29"/>
      <c r="H1739" s="29"/>
      <c r="I1739" s="29"/>
      <c r="J1739" s="29"/>
      <c r="K1739" s="29"/>
      <c r="L1739" s="29"/>
      <c r="M1739" s="7"/>
    </row>
    <row r="1740" spans="1:19" hidden="1">
      <c r="A1740" s="7" t="s">
        <v>52</v>
      </c>
    </row>
    <row r="1741" spans="1:19" hidden="1">
      <c r="A1741" s="7" t="s">
        <v>52</v>
      </c>
    </row>
    <row r="1742" spans="1:19" ht="22.5" customHeight="1">
      <c r="A1742" s="7">
        <v>9</v>
      </c>
      <c r="B1742" s="30" t="s">
        <v>500</v>
      </c>
      <c r="C1742" s="30"/>
      <c r="D1742" s="31" t="s">
        <v>101</v>
      </c>
      <c r="E1742" s="32"/>
      <c r="F1742" s="32"/>
      <c r="G1742" s="32"/>
      <c r="H1742" s="33" t="s">
        <v>15</v>
      </c>
      <c r="I1742" s="34">
        <v>842</v>
      </c>
      <c r="J1742" s="35"/>
      <c r="K1742" s="36"/>
      <c r="L1742" s="37">
        <f>IF(AND(I1742= "",J1742= ""), 0, ROUND(ROUND(K1742, 2) * ROUND(IF(J1742="",I1742,J1742),  2), 2))</f>
        <v/>
      </c>
      <c r="M1742" s="7"/>
      <c r="O1742" s="38">
        <v>0.2</v>
      </c>
      <c r="S1742" s="7">
        <v>1906</v>
      </c>
    </row>
    <row r="1743" spans="1:19" hidden="1">
      <c r="A1743" s="7" t="s">
        <v>55</v>
      </c>
    </row>
    <row r="1744" spans="1:19" hidden="1">
      <c r="A1744" s="7" t="s">
        <v>55</v>
      </c>
    </row>
    <row r="1745" spans="1:19" ht="45" customHeight="1">
      <c r="A1745" s="7" t="s">
        <v>56</v>
      </c>
      <c r="B1745" s="39"/>
      <c r="C1745" s="39"/>
      <c r="D1745" s="39" t="s">
        <v>501</v>
      </c>
      <c r="E1745" s="39"/>
      <c r="F1745" s="39"/>
      <c r="G1745" s="39"/>
      <c r="H1745" s="39"/>
      <c r="I1745" s="39"/>
      <c r="J1745" s="39"/>
      <c r="K1745" s="39"/>
      <c r="L1745" s="39"/>
    </row>
    <row r="1746" spans="1:19">
      <c r="A1746" s="7" t="s">
        <v>56</v>
      </c>
      <c r="B1746" s="39"/>
      <c r="C1746" s="39"/>
      <c r="D1746" s="39" t="s">
        <v>502</v>
      </c>
      <c r="E1746" s="39"/>
      <c r="F1746" s="39"/>
      <c r="G1746" s="39"/>
      <c r="H1746" s="39"/>
      <c r="I1746" s="39"/>
      <c r="J1746" s="39"/>
      <c r="K1746" s="39"/>
      <c r="L1746" s="39"/>
    </row>
    <row r="1747" spans="1:19" ht="22.5" customHeight="1">
      <c r="A1747" s="7" t="s">
        <v>56</v>
      </c>
      <c r="B1747" s="39"/>
      <c r="C1747" s="39"/>
      <c r="D1747" s="39" t="s">
        <v>503</v>
      </c>
      <c r="E1747" s="39"/>
      <c r="F1747" s="39"/>
      <c r="G1747" s="39"/>
      <c r="H1747" s="39"/>
      <c r="I1747" s="39"/>
      <c r="J1747" s="39"/>
      <c r="K1747" s="39"/>
      <c r="L1747" s="39"/>
    </row>
    <row r="1748" spans="1:19" hidden="1">
      <c r="A1748" s="7" t="s">
        <v>61</v>
      </c>
    </row>
    <row r="1749" spans="1:19" ht="33.75" customHeight="1">
      <c r="A1749" s="7" t="s">
        <v>56</v>
      </c>
      <c r="B1749" s="39"/>
      <c r="C1749" s="39"/>
      <c r="D1749" s="39" t="s">
        <v>504</v>
      </c>
      <c r="E1749" s="39"/>
      <c r="F1749" s="39"/>
      <c r="G1749" s="39"/>
      <c r="H1749" s="39"/>
      <c r="I1749" s="39"/>
      <c r="J1749" s="39"/>
      <c r="K1749" s="39"/>
      <c r="L1749" s="39"/>
    </row>
    <row r="1750" spans="1:19" hidden="1">
      <c r="A1750" s="7" t="s">
        <v>61</v>
      </c>
    </row>
    <row r="1751" spans="1:19" ht="33.75" customHeight="1">
      <c r="A1751" s="7" t="s">
        <v>56</v>
      </c>
      <c r="B1751" s="39"/>
      <c r="C1751" s="39"/>
      <c r="D1751" s="39" t="s">
        <v>505</v>
      </c>
      <c r="E1751" s="39"/>
      <c r="F1751" s="39"/>
      <c r="G1751" s="39"/>
      <c r="H1751" s="39"/>
      <c r="I1751" s="39"/>
      <c r="J1751" s="39"/>
      <c r="K1751" s="39"/>
      <c r="L1751" s="39"/>
    </row>
    <row r="1752" spans="1:19" hidden="1">
      <c r="A1752" s="7" t="s">
        <v>61</v>
      </c>
    </row>
    <row r="1753" spans="1:19" ht="22.5" customHeight="1">
      <c r="A1753" s="7" t="s">
        <v>56</v>
      </c>
      <c r="B1753" s="39"/>
      <c r="C1753" s="39"/>
      <c r="D1753" s="39" t="s">
        <v>506</v>
      </c>
      <c r="E1753" s="39"/>
      <c r="F1753" s="39"/>
      <c r="G1753" s="39"/>
      <c r="H1753" s="39"/>
      <c r="I1753" s="39"/>
      <c r="J1753" s="39"/>
      <c r="K1753" s="39"/>
      <c r="L1753" s="39"/>
    </row>
    <row r="1754" spans="1:19" hidden="1">
      <c r="A1754" s="7" t="s">
        <v>61</v>
      </c>
    </row>
    <row r="1755" spans="1:19" hidden="1">
      <c r="A1755" s="7" t="s">
        <v>77</v>
      </c>
    </row>
    <row r="1756" spans="1:19" hidden="1">
      <c r="A1756" s="7" t="s">
        <v>78</v>
      </c>
    </row>
    <row r="1757" spans="1:19" ht="22.5" customHeight="1">
      <c r="A1757" s="7">
        <v>9</v>
      </c>
      <c r="B1757" s="30" t="s">
        <v>507</v>
      </c>
      <c r="C1757" s="30"/>
      <c r="D1757" s="31" t="s">
        <v>104</v>
      </c>
      <c r="E1757" s="32"/>
      <c r="F1757" s="32"/>
      <c r="G1757" s="32"/>
      <c r="H1757" s="33" t="s">
        <v>15</v>
      </c>
      <c r="I1757" s="34">
        <v>842</v>
      </c>
      <c r="J1757" s="35"/>
      <c r="K1757" s="36"/>
      <c r="L1757" s="37">
        <f>IF(AND(I1757= "",J1757= ""), 0, ROUND(ROUND(K1757, 2) * ROUND(IF(J1757="",I1757,J1757),  2), 2))</f>
        <v/>
      </c>
      <c r="M1757" s="7"/>
      <c r="O1757" s="38">
        <v>0.2</v>
      </c>
      <c r="S1757" s="7">
        <v>1906</v>
      </c>
    </row>
    <row r="1758" spans="1:19" hidden="1">
      <c r="A1758" s="7" t="s">
        <v>55</v>
      </c>
    </row>
    <row r="1759" spans="1:19" hidden="1">
      <c r="A1759" s="7" t="s">
        <v>55</v>
      </c>
    </row>
    <row r="1760" spans="1:19" hidden="1">
      <c r="A1760" s="7" t="s">
        <v>55</v>
      </c>
    </row>
    <row r="1761" spans="1:13" ht="22.5" customHeight="1">
      <c r="A1761" s="7" t="s">
        <v>56</v>
      </c>
      <c r="B1761" s="39"/>
      <c r="C1761" s="39"/>
      <c r="D1761" s="39" t="s">
        <v>508</v>
      </c>
      <c r="E1761" s="39"/>
      <c r="F1761" s="39"/>
      <c r="G1761" s="39"/>
      <c r="H1761" s="39"/>
      <c r="I1761" s="39"/>
      <c r="J1761" s="39"/>
      <c r="K1761" s="39"/>
      <c r="L1761" s="39"/>
    </row>
    <row r="1762" spans="1:13" hidden="1">
      <c r="A1762" s="7" t="s">
        <v>77</v>
      </c>
    </row>
    <row r="1763" spans="1:13" hidden="1">
      <c r="A1763" s="7" t="s">
        <v>78</v>
      </c>
    </row>
    <row r="1764" spans="1:13" hidden="1">
      <c r="A1764" s="7" t="s">
        <v>118</v>
      </c>
    </row>
    <row r="1765" spans="1:13">
      <c r="A1765" s="7" t="s">
        <v>119</v>
      </c>
      <c r="B1765" s="32"/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</row>
    <row r="1766" spans="1:13">
      <c r="B1766" s="32"/>
      <c r="C1766" s="32"/>
      <c r="D1766" s="40" t="s">
        <v>124</v>
      </c>
      <c r="E1766" s="41"/>
      <c r="F1766" s="41"/>
      <c r="G1766" s="41"/>
      <c r="H1766" s="42"/>
      <c r="I1766" s="42"/>
      <c r="J1766" s="42"/>
      <c r="K1766" s="42"/>
      <c r="L1766" s="43"/>
    </row>
    <row r="1767" spans="1:13">
      <c r="B1767" s="32"/>
      <c r="C1767" s="32"/>
      <c r="D1767" s="44"/>
      <c r="E1767" s="7"/>
      <c r="F1767" s="7"/>
      <c r="G1767" s="7"/>
      <c r="H1767" s="7"/>
      <c r="I1767" s="7"/>
      <c r="J1767" s="7"/>
      <c r="K1767" s="7"/>
      <c r="L1767" s="8"/>
    </row>
    <row r="1768" spans="1:13">
      <c r="B1768" s="32"/>
      <c r="C1768" s="32"/>
      <c r="D1768" s="45" t="s">
        <v>120</v>
      </c>
      <c r="E1768" s="46"/>
      <c r="F1768" s="46"/>
      <c r="G1768" s="46"/>
      <c r="H1768" s="47">
        <f>SUMIF(M155:M1765, IF(M154="","",M154), L155:L1765)</f>
        <v/>
      </c>
      <c r="I1768" s="47"/>
      <c r="J1768" s="47"/>
      <c r="K1768" s="47"/>
      <c r="L1768" s="48"/>
    </row>
    <row r="1769" spans="1:13" hidden="1">
      <c r="B1769" s="32"/>
      <c r="C1769" s="32"/>
      <c r="D1769" s="49" t="s">
        <v>121</v>
      </c>
      <c r="E1769" s="50"/>
      <c r="F1769" s="50"/>
      <c r="G1769" s="50"/>
      <c r="H1769" s="51">
        <f>ROUND(SUMIF(M155:M1765, IF(M154="","",M154), L155:L1765) * 0.2, 2)</f>
        <v/>
      </c>
      <c r="I1769" s="51"/>
      <c r="J1769" s="51"/>
      <c r="K1769" s="51"/>
      <c r="L1769" s="52"/>
    </row>
    <row r="1770" spans="1:13" hidden="1">
      <c r="B1770" s="32"/>
      <c r="C1770" s="32"/>
      <c r="D1770" s="45" t="s">
        <v>122</v>
      </c>
      <c r="E1770" s="46"/>
      <c r="F1770" s="46"/>
      <c r="G1770" s="46"/>
      <c r="H1770" s="47">
        <f>SUM(H1768:H1769)</f>
        <v/>
      </c>
      <c r="I1770" s="47"/>
      <c r="J1770" s="47"/>
      <c r="K1770" s="47"/>
      <c r="L1770" s="48"/>
    </row>
    <row r="1771" spans="1:13" ht="15.75" customHeight="1">
      <c r="A1771" s="7">
        <v>3</v>
      </c>
      <c r="B1771" s="27" t="s">
        <v>509</v>
      </c>
      <c r="C1771" s="27"/>
      <c r="D1771" s="28" t="s">
        <v>510</v>
      </c>
      <c r="E1771" s="28"/>
      <c r="F1771" s="28"/>
      <c r="G1771" s="28"/>
      <c r="H1771" s="28"/>
      <c r="I1771" s="28"/>
      <c r="J1771" s="28"/>
      <c r="K1771" s="28"/>
      <c r="L1771" s="28"/>
      <c r="M1771" s="7"/>
    </row>
    <row r="1772" spans="1:13">
      <c r="A1772" s="7">
        <v>6</v>
      </c>
      <c r="B1772" s="27" t="s">
        <v>511</v>
      </c>
      <c r="C1772" s="27"/>
      <c r="D1772" s="29" t="s">
        <v>512</v>
      </c>
      <c r="E1772" s="29"/>
      <c r="F1772" s="29"/>
      <c r="G1772" s="29"/>
      <c r="H1772" s="29"/>
      <c r="I1772" s="29"/>
      <c r="J1772" s="29"/>
      <c r="K1772" s="29"/>
      <c r="L1772" s="29"/>
      <c r="M1772" s="7"/>
    </row>
    <row r="1773" spans="1:13" hidden="1">
      <c r="A1773" s="7" t="s">
        <v>52</v>
      </c>
    </row>
    <row r="1774" spans="1:13" hidden="1">
      <c r="A1774" s="7" t="s">
        <v>52</v>
      </c>
    </row>
    <row r="1775" spans="1:13" hidden="1">
      <c r="A1775" s="7" t="s">
        <v>52</v>
      </c>
    </row>
    <row r="1776" spans="1:13" hidden="1">
      <c r="A1776" s="7" t="s">
        <v>52</v>
      </c>
    </row>
    <row r="1777" spans="1:19" hidden="1">
      <c r="A1777" s="7" t="s">
        <v>52</v>
      </c>
    </row>
    <row r="1778" spans="1:19" hidden="1">
      <c r="A1778" s="7" t="s">
        <v>52</v>
      </c>
    </row>
    <row r="1779" spans="1:19" hidden="1">
      <c r="A1779" s="7" t="s">
        <v>52</v>
      </c>
    </row>
    <row r="1780" spans="1:19" ht="24" customHeight="1">
      <c r="A1780" s="7">
        <v>8</v>
      </c>
      <c r="B1780" s="30" t="s">
        <v>513</v>
      </c>
      <c r="C1780" s="30"/>
      <c r="D1780" s="53" t="s">
        <v>514</v>
      </c>
      <c r="E1780" s="53"/>
      <c r="F1780" s="53"/>
      <c r="G1780" s="53"/>
      <c r="H1780" s="32"/>
      <c r="I1780" s="32"/>
      <c r="J1780" s="32"/>
      <c r="K1780" s="32"/>
      <c r="L1780" s="54"/>
      <c r="M1780" s="7"/>
    </row>
    <row r="1781" spans="1:19" hidden="1">
      <c r="A1781" s="7" t="s">
        <v>129</v>
      </c>
    </row>
    <row r="1782" spans="1:19" hidden="1">
      <c r="A1782" s="7" t="s">
        <v>129</v>
      </c>
    </row>
    <row r="1783" spans="1:19" hidden="1">
      <c r="A1783" s="7" t="s">
        <v>129</v>
      </c>
    </row>
    <row r="1784" spans="1:19" ht="22.5" customHeight="1">
      <c r="A1784" s="7">
        <v>9</v>
      </c>
      <c r="B1784" s="30" t="s">
        <v>515</v>
      </c>
      <c r="C1784" s="30"/>
      <c r="D1784" s="31" t="s">
        <v>516</v>
      </c>
      <c r="E1784" s="32"/>
      <c r="F1784" s="32"/>
      <c r="G1784" s="32"/>
      <c r="H1784" s="33" t="s">
        <v>15</v>
      </c>
      <c r="I1784" s="34">
        <v>299</v>
      </c>
      <c r="J1784" s="35"/>
      <c r="K1784" s="36"/>
      <c r="L1784" s="37">
        <f>IF(AND(I1784= "",J1784= ""), 0, ROUND(ROUND(K1784, 2) * ROUND(IF(J1784="",I1784,J1784),  2), 2))</f>
        <v/>
      </c>
      <c r="M1784" s="7"/>
      <c r="O1784" s="38">
        <v>0.2</v>
      </c>
      <c r="S1784" s="7">
        <v>1906</v>
      </c>
    </row>
    <row r="1785" spans="1:19" hidden="1">
      <c r="A1785" s="7" t="s">
        <v>55</v>
      </c>
    </row>
    <row r="1786" spans="1:19" ht="22.5" customHeight="1">
      <c r="A1786" s="7" t="s">
        <v>56</v>
      </c>
      <c r="B1786" s="39"/>
      <c r="C1786" s="39"/>
      <c r="D1786" s="39" t="s">
        <v>517</v>
      </c>
      <c r="E1786" s="39"/>
      <c r="F1786" s="39"/>
      <c r="G1786" s="39"/>
      <c r="H1786" s="39"/>
      <c r="I1786" s="39"/>
      <c r="J1786" s="39"/>
      <c r="K1786" s="39"/>
      <c r="L1786" s="39"/>
    </row>
    <row r="1787" spans="1:19">
      <c r="A1787" s="7" t="s">
        <v>56</v>
      </c>
      <c r="B1787" s="39"/>
      <c r="C1787" s="39"/>
      <c r="D1787" s="39" t="s">
        <v>58</v>
      </c>
      <c r="E1787" s="39"/>
      <c r="F1787" s="39"/>
      <c r="G1787" s="39"/>
      <c r="H1787" s="39"/>
      <c r="I1787" s="39"/>
      <c r="J1787" s="39"/>
      <c r="K1787" s="39"/>
      <c r="L1787" s="39"/>
    </row>
    <row r="1788" spans="1:19" hidden="1">
      <c r="A1788" s="7" t="s">
        <v>60</v>
      </c>
    </row>
    <row r="1789" spans="1:19" hidden="1">
      <c r="A1789" s="7" t="s">
        <v>60</v>
      </c>
    </row>
    <row r="1790" spans="1:19" hidden="1">
      <c r="A1790" s="7" t="s">
        <v>61</v>
      </c>
    </row>
    <row r="1791" spans="1:19" hidden="1">
      <c r="A1791" s="7" t="s">
        <v>63</v>
      </c>
    </row>
    <row r="1792" spans="1:19" hidden="1">
      <c r="A1792" s="7" t="s">
        <v>68</v>
      </c>
    </row>
    <row r="1793" spans="1:19" hidden="1">
      <c r="A1793" s="7" t="s">
        <v>68</v>
      </c>
    </row>
    <row r="1794" spans="1:19" hidden="1">
      <c r="A1794" s="7" t="s">
        <v>68</v>
      </c>
    </row>
    <row r="1795" spans="1:19" hidden="1">
      <c r="A1795" s="7" t="s">
        <v>68</v>
      </c>
    </row>
    <row r="1796" spans="1:19" hidden="1">
      <c r="A1796" s="7" t="s">
        <v>68</v>
      </c>
    </row>
    <row r="1797" spans="1:19" hidden="1">
      <c r="A1797" s="7" t="s">
        <v>64</v>
      </c>
    </row>
    <row r="1798" spans="1:19" hidden="1">
      <c r="A1798" s="7" t="s">
        <v>71</v>
      </c>
    </row>
    <row r="1799" spans="1:19" hidden="1">
      <c r="A1799" s="7" t="s">
        <v>71</v>
      </c>
    </row>
    <row r="1800" spans="1:19" hidden="1">
      <c r="A1800" s="7" t="s">
        <v>72</v>
      </c>
    </row>
    <row r="1801" spans="1:19" hidden="1">
      <c r="A1801" s="7" t="s">
        <v>74</v>
      </c>
    </row>
    <row r="1802" spans="1:19" hidden="1">
      <c r="A1802" s="7" t="s">
        <v>75</v>
      </c>
    </row>
    <row r="1803" spans="1:19" hidden="1">
      <c r="A1803" s="7" t="s">
        <v>75</v>
      </c>
    </row>
    <row r="1804" spans="1:19" hidden="1">
      <c r="A1804" s="7" t="s">
        <v>66</v>
      </c>
    </row>
    <row r="1805" spans="1:19" hidden="1">
      <c r="A1805" s="7" t="s">
        <v>67</v>
      </c>
    </row>
    <row r="1806" spans="1:19" hidden="1">
      <c r="A1806" s="7" t="s">
        <v>77</v>
      </c>
    </row>
    <row r="1807" spans="1:19" hidden="1">
      <c r="A1807" s="7" t="s">
        <v>78</v>
      </c>
    </row>
    <row r="1808" spans="1:19" ht="22.5" customHeight="1">
      <c r="A1808" s="7">
        <v>9</v>
      </c>
      <c r="B1808" s="30" t="s">
        <v>518</v>
      </c>
      <c r="C1808" s="30"/>
      <c r="D1808" s="31" t="s">
        <v>519</v>
      </c>
      <c r="E1808" s="32"/>
      <c r="F1808" s="32"/>
      <c r="G1808" s="32"/>
      <c r="H1808" s="33" t="s">
        <v>15</v>
      </c>
      <c r="I1808" s="34">
        <v>362</v>
      </c>
      <c r="J1808" s="35"/>
      <c r="K1808" s="36"/>
      <c r="L1808" s="37">
        <f>IF(AND(I1808= "",J1808= ""), 0, ROUND(ROUND(K1808, 2) * ROUND(IF(J1808="",I1808,J1808),  2), 2))</f>
        <v/>
      </c>
      <c r="M1808" s="7"/>
      <c r="O1808" s="38">
        <v>0.2</v>
      </c>
      <c r="S1808" s="7">
        <v>1906</v>
      </c>
    </row>
    <row r="1809" spans="1:12" hidden="1">
      <c r="A1809" s="7" t="s">
        <v>55</v>
      </c>
    </row>
    <row r="1810" spans="1:12" ht="22.5" customHeight="1">
      <c r="A1810" s="7" t="s">
        <v>56</v>
      </c>
      <c r="B1810" s="39"/>
      <c r="C1810" s="39"/>
      <c r="D1810" s="39" t="s">
        <v>517</v>
      </c>
      <c r="E1810" s="39"/>
      <c r="F1810" s="39"/>
      <c r="G1810" s="39"/>
      <c r="H1810" s="39"/>
      <c r="I1810" s="39"/>
      <c r="J1810" s="39"/>
      <c r="K1810" s="39"/>
      <c r="L1810" s="39"/>
    </row>
    <row r="1811" spans="1:12">
      <c r="A1811" s="7" t="s">
        <v>56</v>
      </c>
      <c r="B1811" s="39"/>
      <c r="C1811" s="39"/>
      <c r="D1811" s="39" t="s">
        <v>520</v>
      </c>
      <c r="E1811" s="39"/>
      <c r="F1811" s="39"/>
      <c r="G1811" s="39"/>
      <c r="H1811" s="39"/>
      <c r="I1811" s="39"/>
      <c r="J1811" s="39"/>
      <c r="K1811" s="39"/>
      <c r="L1811" s="39"/>
    </row>
    <row r="1812" spans="1:12" hidden="1">
      <c r="A1812" s="7" t="s">
        <v>60</v>
      </c>
    </row>
    <row r="1813" spans="1:12" hidden="1">
      <c r="A1813" s="7" t="s">
        <v>60</v>
      </c>
    </row>
    <row r="1814" spans="1:12" hidden="1">
      <c r="A1814" s="7" t="s">
        <v>61</v>
      </c>
    </row>
    <row r="1815" spans="1:12" hidden="1">
      <c r="A1815" s="7" t="s">
        <v>63</v>
      </c>
    </row>
    <row r="1816" spans="1:12" hidden="1">
      <c r="A1816" s="7" t="s">
        <v>68</v>
      </c>
    </row>
    <row r="1817" spans="1:12" hidden="1">
      <c r="A1817" s="7" t="s">
        <v>68</v>
      </c>
    </row>
    <row r="1818" spans="1:12" hidden="1">
      <c r="A1818" s="7" t="s">
        <v>68</v>
      </c>
    </row>
    <row r="1819" spans="1:12" hidden="1">
      <c r="A1819" s="7" t="s">
        <v>68</v>
      </c>
    </row>
    <row r="1820" spans="1:12" hidden="1">
      <c r="A1820" s="7" t="s">
        <v>64</v>
      </c>
    </row>
    <row r="1821" spans="1:12" hidden="1">
      <c r="A1821" s="7" t="s">
        <v>71</v>
      </c>
    </row>
    <row r="1822" spans="1:12" hidden="1">
      <c r="A1822" s="7" t="s">
        <v>71</v>
      </c>
    </row>
    <row r="1823" spans="1:12" hidden="1">
      <c r="A1823" s="7" t="s">
        <v>72</v>
      </c>
    </row>
    <row r="1824" spans="1:12" hidden="1">
      <c r="A1824" s="7" t="s">
        <v>74</v>
      </c>
    </row>
    <row r="1825" spans="1:19" hidden="1">
      <c r="A1825" s="7" t="s">
        <v>75</v>
      </c>
    </row>
    <row r="1826" spans="1:19" hidden="1">
      <c r="A1826" s="7" t="s">
        <v>75</v>
      </c>
    </row>
    <row r="1827" spans="1:19" hidden="1">
      <c r="A1827" s="7" t="s">
        <v>75</v>
      </c>
    </row>
    <row r="1828" spans="1:19" hidden="1">
      <c r="A1828" s="7" t="s">
        <v>75</v>
      </c>
    </row>
    <row r="1829" spans="1:19" hidden="1">
      <c r="A1829" s="7" t="s">
        <v>66</v>
      </c>
    </row>
    <row r="1830" spans="1:19" hidden="1">
      <c r="A1830" s="7" t="s">
        <v>67</v>
      </c>
    </row>
    <row r="1831" spans="1:19" hidden="1">
      <c r="A1831" s="7" t="s">
        <v>67</v>
      </c>
    </row>
    <row r="1832" spans="1:19" hidden="1">
      <c r="A1832" s="7" t="s">
        <v>168</v>
      </c>
    </row>
    <row r="1833" spans="1:19" hidden="1">
      <c r="A1833" s="7" t="s">
        <v>170</v>
      </c>
    </row>
    <row r="1834" spans="1:19" hidden="1">
      <c r="A1834" s="7" t="s">
        <v>171</v>
      </c>
    </row>
    <row r="1835" spans="1:19" hidden="1">
      <c r="A1835" s="7" t="s">
        <v>171</v>
      </c>
    </row>
    <row r="1836" spans="1:19" hidden="1">
      <c r="A1836" s="7" t="s">
        <v>173</v>
      </c>
    </row>
    <row r="1837" spans="1:19" hidden="1">
      <c r="A1837" s="7" t="s">
        <v>174</v>
      </c>
    </row>
    <row r="1838" spans="1:19" hidden="1">
      <c r="A1838" s="7" t="s">
        <v>77</v>
      </c>
    </row>
    <row r="1839" spans="1:19" hidden="1">
      <c r="A1839" s="7" t="s">
        <v>78</v>
      </c>
    </row>
    <row r="1840" spans="1:19" ht="22.5" customHeight="1">
      <c r="A1840" s="7">
        <v>9</v>
      </c>
      <c r="B1840" s="30" t="s">
        <v>521</v>
      </c>
      <c r="C1840" s="30"/>
      <c r="D1840" s="31" t="s">
        <v>522</v>
      </c>
      <c r="E1840" s="32"/>
      <c r="F1840" s="32"/>
      <c r="G1840" s="32"/>
      <c r="H1840" s="33" t="s">
        <v>15</v>
      </c>
      <c r="I1840" s="34">
        <v>512</v>
      </c>
      <c r="J1840" s="35"/>
      <c r="K1840" s="36"/>
      <c r="L1840" s="37">
        <f>IF(AND(I1840= "",J1840= ""), 0, ROUND(ROUND(K1840, 2) * ROUND(IF(J1840="",I1840,J1840),  2), 2))</f>
        <v/>
      </c>
      <c r="M1840" s="7"/>
      <c r="O1840" s="38">
        <v>0.2</v>
      </c>
      <c r="S1840" s="7">
        <v>1906</v>
      </c>
    </row>
    <row r="1841" spans="1:12" hidden="1">
      <c r="A1841" s="7" t="s">
        <v>55</v>
      </c>
    </row>
    <row r="1842" spans="1:12" ht="22.5" customHeight="1">
      <c r="A1842" s="7" t="s">
        <v>56</v>
      </c>
      <c r="B1842" s="39"/>
      <c r="C1842" s="39"/>
      <c r="D1842" s="39" t="s">
        <v>517</v>
      </c>
      <c r="E1842" s="39"/>
      <c r="F1842" s="39"/>
      <c r="G1842" s="39"/>
      <c r="H1842" s="39"/>
      <c r="I1842" s="39"/>
      <c r="J1842" s="39"/>
      <c r="K1842" s="39"/>
      <c r="L1842" s="39"/>
    </row>
    <row r="1843" spans="1:12">
      <c r="A1843" s="7" t="s">
        <v>56</v>
      </c>
      <c r="B1843" s="39"/>
      <c r="C1843" s="39"/>
      <c r="D1843" s="39" t="s">
        <v>523</v>
      </c>
      <c r="E1843" s="39"/>
      <c r="F1843" s="39"/>
      <c r="G1843" s="39"/>
      <c r="H1843" s="39"/>
      <c r="I1843" s="39"/>
      <c r="J1843" s="39"/>
      <c r="K1843" s="39"/>
      <c r="L1843" s="39"/>
    </row>
    <row r="1844" spans="1:12" hidden="1">
      <c r="A1844" s="7" t="s">
        <v>60</v>
      </c>
    </row>
    <row r="1845" spans="1:12" hidden="1">
      <c r="A1845" s="7" t="s">
        <v>60</v>
      </c>
    </row>
    <row r="1846" spans="1:12" hidden="1">
      <c r="A1846" s="7" t="s">
        <v>61</v>
      </c>
    </row>
    <row r="1847" spans="1:12" hidden="1">
      <c r="A1847" s="7" t="s">
        <v>64</v>
      </c>
    </row>
    <row r="1848" spans="1:12" hidden="1">
      <c r="A1848" s="7" t="s">
        <v>63</v>
      </c>
    </row>
    <row r="1849" spans="1:12" hidden="1">
      <c r="A1849" s="7" t="s">
        <v>63</v>
      </c>
    </row>
    <row r="1850" spans="1:12" hidden="1">
      <c r="A1850" s="7" t="s">
        <v>63</v>
      </c>
    </row>
    <row r="1851" spans="1:12" hidden="1">
      <c r="A1851" s="7" t="s">
        <v>68</v>
      </c>
    </row>
    <row r="1852" spans="1:12" hidden="1">
      <c r="A1852" s="7" t="s">
        <v>71</v>
      </c>
    </row>
    <row r="1853" spans="1:12" hidden="1">
      <c r="A1853" s="7" t="s">
        <v>71</v>
      </c>
    </row>
    <row r="1854" spans="1:12" hidden="1">
      <c r="A1854" s="7" t="s">
        <v>72</v>
      </c>
    </row>
    <row r="1855" spans="1:12" hidden="1">
      <c r="A1855" s="7" t="s">
        <v>74</v>
      </c>
    </row>
    <row r="1856" spans="1:12" hidden="1">
      <c r="A1856" s="7" t="s">
        <v>75</v>
      </c>
    </row>
    <row r="1857" spans="1:1" hidden="1">
      <c r="A1857" s="7" t="s">
        <v>75</v>
      </c>
    </row>
    <row r="1858" spans="1:1" hidden="1">
      <c r="A1858" s="7" t="s">
        <v>75</v>
      </c>
    </row>
    <row r="1859" spans="1:1" hidden="1">
      <c r="A1859" s="7" t="s">
        <v>66</v>
      </c>
    </row>
    <row r="1860" spans="1:1" hidden="1">
      <c r="A1860" s="7" t="s">
        <v>67</v>
      </c>
    </row>
    <row r="1861" spans="1:1" hidden="1">
      <c r="A1861" s="7" t="s">
        <v>168</v>
      </c>
    </row>
    <row r="1862" spans="1:1" hidden="1">
      <c r="A1862" s="7" t="s">
        <v>170</v>
      </c>
    </row>
    <row r="1863" spans="1:1" hidden="1">
      <c r="A1863" s="7" t="s">
        <v>171</v>
      </c>
    </row>
    <row r="1864" spans="1:1" hidden="1">
      <c r="A1864" s="7" t="s">
        <v>171</v>
      </c>
    </row>
    <row r="1865" spans="1:1" hidden="1">
      <c r="A1865" s="7" t="s">
        <v>173</v>
      </c>
    </row>
    <row r="1866" spans="1:1" hidden="1">
      <c r="A1866" s="7" t="s">
        <v>174</v>
      </c>
    </row>
    <row r="1867" spans="1:1" hidden="1">
      <c r="A1867" s="7" t="s">
        <v>174</v>
      </c>
    </row>
    <row r="1868" spans="1:1" hidden="1">
      <c r="A1868" s="7" t="s">
        <v>264</v>
      </c>
    </row>
    <row r="1869" spans="1:1" hidden="1">
      <c r="A1869" s="7" t="s">
        <v>265</v>
      </c>
    </row>
    <row r="1870" spans="1:1" hidden="1">
      <c r="A1870" s="7" t="s">
        <v>176</v>
      </c>
    </row>
    <row r="1871" spans="1:1" hidden="1">
      <c r="A1871" s="7" t="s">
        <v>176</v>
      </c>
    </row>
    <row r="1872" spans="1:1" hidden="1">
      <c r="A1872" s="7" t="s">
        <v>176</v>
      </c>
    </row>
    <row r="1873" spans="1:19" hidden="1">
      <c r="A1873" s="7" t="s">
        <v>176</v>
      </c>
    </row>
    <row r="1874" spans="1:19" hidden="1">
      <c r="A1874" s="7" t="s">
        <v>176</v>
      </c>
    </row>
    <row r="1875" spans="1:19" hidden="1">
      <c r="A1875" s="7" t="s">
        <v>176</v>
      </c>
    </row>
    <row r="1876" spans="1:19" hidden="1">
      <c r="A1876" s="7" t="s">
        <v>177</v>
      </c>
    </row>
    <row r="1877" spans="1:19" hidden="1">
      <c r="A1877" s="7" t="s">
        <v>77</v>
      </c>
    </row>
    <row r="1878" spans="1:19" hidden="1">
      <c r="A1878" s="7" t="s">
        <v>78</v>
      </c>
    </row>
    <row r="1879" spans="1:19" ht="22.5" customHeight="1">
      <c r="A1879" s="7">
        <v>9</v>
      </c>
      <c r="B1879" s="30" t="s">
        <v>524</v>
      </c>
      <c r="C1879" s="30"/>
      <c r="D1879" s="31" t="s">
        <v>525</v>
      </c>
      <c r="E1879" s="32"/>
      <c r="F1879" s="32"/>
      <c r="G1879" s="32"/>
      <c r="H1879" s="33" t="s">
        <v>15</v>
      </c>
      <c r="I1879" s="34">
        <v>378</v>
      </c>
      <c r="J1879" s="35"/>
      <c r="K1879" s="36"/>
      <c r="L1879" s="37">
        <f>IF(AND(I1879= "",J1879= ""), 0, ROUND(ROUND(K1879, 2) * ROUND(IF(J1879="",I1879,J1879),  2), 2))</f>
        <v/>
      </c>
      <c r="M1879" s="7"/>
      <c r="O1879" s="38">
        <v>0.2</v>
      </c>
      <c r="S1879" s="7">
        <v>1906</v>
      </c>
    </row>
    <row r="1880" spans="1:19" hidden="1">
      <c r="A1880" s="7" t="s">
        <v>55</v>
      </c>
    </row>
    <row r="1881" spans="1:19" ht="22.5" customHeight="1">
      <c r="A1881" s="7" t="s">
        <v>56</v>
      </c>
      <c r="B1881" s="39"/>
      <c r="C1881" s="39"/>
      <c r="D1881" s="39" t="s">
        <v>517</v>
      </c>
      <c r="E1881" s="39"/>
      <c r="F1881" s="39"/>
      <c r="G1881" s="39"/>
      <c r="H1881" s="39"/>
      <c r="I1881" s="39"/>
      <c r="J1881" s="39"/>
      <c r="K1881" s="39"/>
      <c r="L1881" s="39"/>
    </row>
    <row r="1882" spans="1:19">
      <c r="A1882" s="7" t="s">
        <v>56</v>
      </c>
      <c r="B1882" s="39"/>
      <c r="C1882" s="39"/>
      <c r="D1882" s="39" t="s">
        <v>526</v>
      </c>
      <c r="E1882" s="39"/>
      <c r="F1882" s="39"/>
      <c r="G1882" s="39"/>
      <c r="H1882" s="39"/>
      <c r="I1882" s="39"/>
      <c r="J1882" s="39"/>
      <c r="K1882" s="39"/>
      <c r="L1882" s="39"/>
    </row>
    <row r="1883" spans="1:19" hidden="1">
      <c r="A1883" s="7" t="s">
        <v>60</v>
      </c>
    </row>
    <row r="1884" spans="1:19" hidden="1">
      <c r="A1884" s="7" t="s">
        <v>60</v>
      </c>
    </row>
    <row r="1885" spans="1:19" hidden="1">
      <c r="A1885" s="7" t="s">
        <v>61</v>
      </c>
    </row>
    <row r="1886" spans="1:19" hidden="1">
      <c r="A1886" s="7" t="s">
        <v>63</v>
      </c>
    </row>
    <row r="1887" spans="1:19" hidden="1">
      <c r="A1887" s="7" t="s">
        <v>68</v>
      </c>
    </row>
    <row r="1888" spans="1:19" hidden="1">
      <c r="A1888" s="7" t="s">
        <v>68</v>
      </c>
    </row>
    <row r="1889" spans="1:1" hidden="1">
      <c r="A1889" s="7" t="s">
        <v>68</v>
      </c>
    </row>
    <row r="1890" spans="1:1" hidden="1">
      <c r="A1890" s="7" t="s">
        <v>64</v>
      </c>
    </row>
    <row r="1891" spans="1:1" hidden="1">
      <c r="A1891" s="7" t="s">
        <v>71</v>
      </c>
    </row>
    <row r="1892" spans="1:1" hidden="1">
      <c r="A1892" s="7" t="s">
        <v>71</v>
      </c>
    </row>
    <row r="1893" spans="1:1" hidden="1">
      <c r="A1893" s="7" t="s">
        <v>72</v>
      </c>
    </row>
    <row r="1894" spans="1:1" hidden="1">
      <c r="A1894" s="7" t="s">
        <v>74</v>
      </c>
    </row>
    <row r="1895" spans="1:1" hidden="1">
      <c r="A1895" s="7" t="s">
        <v>75</v>
      </c>
    </row>
    <row r="1896" spans="1:1" hidden="1">
      <c r="A1896" s="7" t="s">
        <v>75</v>
      </c>
    </row>
    <row r="1897" spans="1:1" hidden="1">
      <c r="A1897" s="7" t="s">
        <v>75</v>
      </c>
    </row>
    <row r="1898" spans="1:1" hidden="1">
      <c r="A1898" s="7" t="s">
        <v>66</v>
      </c>
    </row>
    <row r="1899" spans="1:1" hidden="1">
      <c r="A1899" s="7" t="s">
        <v>67</v>
      </c>
    </row>
    <row r="1900" spans="1:1" hidden="1">
      <c r="A1900" s="7" t="s">
        <v>67</v>
      </c>
    </row>
    <row r="1901" spans="1:1" hidden="1">
      <c r="A1901" s="7" t="s">
        <v>168</v>
      </c>
    </row>
    <row r="1902" spans="1:1" hidden="1">
      <c r="A1902" s="7" t="s">
        <v>170</v>
      </c>
    </row>
    <row r="1903" spans="1:1" hidden="1">
      <c r="A1903" s="7" t="s">
        <v>171</v>
      </c>
    </row>
    <row r="1904" spans="1:1" hidden="1">
      <c r="A1904" s="7" t="s">
        <v>171</v>
      </c>
    </row>
    <row r="1905" spans="1:19" hidden="1">
      <c r="A1905" s="7" t="s">
        <v>171</v>
      </c>
    </row>
    <row r="1906" spans="1:19" hidden="1">
      <c r="A1906" s="7" t="s">
        <v>171</v>
      </c>
    </row>
    <row r="1907" spans="1:19" hidden="1">
      <c r="A1907" s="7" t="s">
        <v>171</v>
      </c>
    </row>
    <row r="1908" spans="1:19" hidden="1">
      <c r="A1908" s="7" t="s">
        <v>173</v>
      </c>
    </row>
    <row r="1909" spans="1:19" hidden="1">
      <c r="A1909" s="7" t="s">
        <v>77</v>
      </c>
    </row>
    <row r="1910" spans="1:19" hidden="1">
      <c r="A1910" s="7" t="s">
        <v>78</v>
      </c>
    </row>
    <row r="1911" spans="1:19" ht="22.5" customHeight="1">
      <c r="A1911" s="7">
        <v>9</v>
      </c>
      <c r="B1911" s="30" t="s">
        <v>527</v>
      </c>
      <c r="C1911" s="30"/>
      <c r="D1911" s="31" t="s">
        <v>528</v>
      </c>
      <c r="E1911" s="32"/>
      <c r="F1911" s="32"/>
      <c r="G1911" s="32"/>
      <c r="H1911" s="33" t="s">
        <v>15</v>
      </c>
      <c r="I1911" s="34">
        <v>172</v>
      </c>
      <c r="J1911" s="35"/>
      <c r="K1911" s="36"/>
      <c r="L1911" s="37">
        <f>IF(AND(I1911= "",J1911= ""), 0, ROUND(ROUND(K1911, 2) * ROUND(IF(J1911="",I1911,J1911),  2), 2))</f>
        <v/>
      </c>
      <c r="M1911" s="7"/>
      <c r="O1911" s="38">
        <v>0.2</v>
      </c>
      <c r="S1911" s="7">
        <v>1906</v>
      </c>
    </row>
    <row r="1912" spans="1:19" hidden="1">
      <c r="A1912" s="7" t="s">
        <v>55</v>
      </c>
    </row>
    <row r="1913" spans="1:19" ht="22.5" customHeight="1">
      <c r="A1913" s="7" t="s">
        <v>56</v>
      </c>
      <c r="B1913" s="39"/>
      <c r="C1913" s="39"/>
      <c r="D1913" s="39" t="s">
        <v>529</v>
      </c>
      <c r="E1913" s="39"/>
      <c r="F1913" s="39"/>
      <c r="G1913" s="39"/>
      <c r="H1913" s="39"/>
      <c r="I1913" s="39"/>
      <c r="J1913" s="39"/>
      <c r="K1913" s="39"/>
      <c r="L1913" s="39"/>
    </row>
    <row r="1914" spans="1:19" hidden="1">
      <c r="A1914" s="7" t="s">
        <v>61</v>
      </c>
    </row>
    <row r="1915" spans="1:19" hidden="1">
      <c r="A1915" s="7" t="s">
        <v>61</v>
      </c>
    </row>
    <row r="1916" spans="1:19" hidden="1">
      <c r="A1916" s="7" t="s">
        <v>63</v>
      </c>
    </row>
    <row r="1917" spans="1:19" hidden="1">
      <c r="A1917" s="7" t="s">
        <v>68</v>
      </c>
    </row>
    <row r="1918" spans="1:19" hidden="1">
      <c r="A1918" s="7" t="s">
        <v>64</v>
      </c>
    </row>
    <row r="1919" spans="1:19" hidden="1">
      <c r="A1919" s="7" t="s">
        <v>64</v>
      </c>
    </row>
    <row r="1920" spans="1:19" hidden="1">
      <c r="A1920" s="7" t="s">
        <v>64</v>
      </c>
    </row>
    <row r="1921" spans="1:13" hidden="1">
      <c r="A1921" s="7" t="s">
        <v>71</v>
      </c>
    </row>
    <row r="1922" spans="1:13" ht="22.5" customHeight="1">
      <c r="A1922" s="7" t="s">
        <v>56</v>
      </c>
      <c r="B1922" s="39"/>
      <c r="C1922" s="39"/>
      <c r="D1922" s="39" t="s">
        <v>517</v>
      </c>
      <c r="E1922" s="39"/>
      <c r="F1922" s="39"/>
      <c r="G1922" s="39"/>
      <c r="H1922" s="39"/>
      <c r="I1922" s="39"/>
      <c r="J1922" s="39"/>
      <c r="K1922" s="39"/>
      <c r="L1922" s="39"/>
    </row>
    <row r="1923" spans="1:13">
      <c r="A1923" s="7" t="s">
        <v>56</v>
      </c>
      <c r="B1923" s="39"/>
      <c r="C1923" s="39"/>
      <c r="D1923" s="39" t="s">
        <v>530</v>
      </c>
      <c r="E1923" s="39"/>
      <c r="F1923" s="39"/>
      <c r="G1923" s="39"/>
      <c r="H1923" s="39"/>
      <c r="I1923" s="39"/>
      <c r="J1923" s="39"/>
      <c r="K1923" s="39"/>
      <c r="L1923" s="39"/>
    </row>
    <row r="1924" spans="1:13" hidden="1">
      <c r="A1924" s="7" t="s">
        <v>60</v>
      </c>
    </row>
    <row r="1925" spans="1:13" hidden="1">
      <c r="A1925" s="7" t="s">
        <v>60</v>
      </c>
    </row>
    <row r="1926" spans="1:13" hidden="1">
      <c r="A1926" s="7" t="s">
        <v>60</v>
      </c>
    </row>
    <row r="1927" spans="1:13" hidden="1">
      <c r="A1927" s="7" t="s">
        <v>60</v>
      </c>
    </row>
    <row r="1928" spans="1:13" hidden="1">
      <c r="A1928" s="7" t="s">
        <v>72</v>
      </c>
    </row>
    <row r="1929" spans="1:13" hidden="1">
      <c r="A1929" s="7" t="s">
        <v>74</v>
      </c>
    </row>
    <row r="1930" spans="1:13" hidden="1">
      <c r="A1930" s="7" t="s">
        <v>75</v>
      </c>
    </row>
    <row r="1931" spans="1:13" hidden="1">
      <c r="A1931" s="7" t="s">
        <v>75</v>
      </c>
    </row>
    <row r="1932" spans="1:13" hidden="1">
      <c r="A1932" s="7" t="s">
        <v>66</v>
      </c>
    </row>
    <row r="1933" spans="1:13" hidden="1">
      <c r="A1933" s="7" t="s">
        <v>77</v>
      </c>
    </row>
    <row r="1934" spans="1:13" hidden="1">
      <c r="A1934" s="7" t="s">
        <v>78</v>
      </c>
    </row>
    <row r="1935" spans="1:13" hidden="1">
      <c r="A1935" s="7" t="s">
        <v>46</v>
      </c>
    </row>
    <row r="1936" spans="1:13" ht="24" customHeight="1">
      <c r="A1936" s="7">
        <v>8</v>
      </c>
      <c r="B1936" s="30" t="s">
        <v>531</v>
      </c>
      <c r="C1936" s="30"/>
      <c r="D1936" s="53" t="s">
        <v>532</v>
      </c>
      <c r="E1936" s="53"/>
      <c r="F1936" s="53"/>
      <c r="G1936" s="53"/>
      <c r="H1936" s="32"/>
      <c r="I1936" s="32"/>
      <c r="J1936" s="32"/>
      <c r="K1936" s="32"/>
      <c r="L1936" s="54"/>
      <c r="M1936" s="7"/>
    </row>
    <row r="1937" spans="1:19" hidden="1">
      <c r="A1937" s="7" t="s">
        <v>129</v>
      </c>
    </row>
    <row r="1938" spans="1:19" hidden="1">
      <c r="A1938" s="7" t="s">
        <v>129</v>
      </c>
    </row>
    <row r="1939" spans="1:19" hidden="1">
      <c r="A1939" s="7" t="s">
        <v>129</v>
      </c>
    </row>
    <row r="1940" spans="1:19" ht="22.5" customHeight="1">
      <c r="A1940" s="7">
        <v>9</v>
      </c>
      <c r="B1940" s="30" t="s">
        <v>533</v>
      </c>
      <c r="C1940" s="30"/>
      <c r="D1940" s="31" t="s">
        <v>534</v>
      </c>
      <c r="E1940" s="32"/>
      <c r="F1940" s="32"/>
      <c r="G1940" s="32"/>
      <c r="H1940" s="33" t="s">
        <v>15</v>
      </c>
      <c r="I1940" s="34">
        <v>375</v>
      </c>
      <c r="J1940" s="35"/>
      <c r="K1940" s="36"/>
      <c r="L1940" s="37">
        <f>IF(AND(I1940= "",J1940= ""), 0, ROUND(ROUND(K1940, 2) * ROUND(IF(J1940="",I1940,J1940),  2), 2))</f>
        <v/>
      </c>
      <c r="M1940" s="7"/>
      <c r="O1940" s="38">
        <v>0.2</v>
      </c>
      <c r="S1940" s="7">
        <v>1906</v>
      </c>
    </row>
    <row r="1941" spans="1:19" hidden="1">
      <c r="A1941" s="7" t="s">
        <v>55</v>
      </c>
    </row>
    <row r="1942" spans="1:19" ht="22.5" customHeight="1">
      <c r="A1942" s="7" t="s">
        <v>56</v>
      </c>
      <c r="B1942" s="39"/>
      <c r="C1942" s="39"/>
      <c r="D1942" s="39" t="s">
        <v>535</v>
      </c>
      <c r="E1942" s="39"/>
      <c r="F1942" s="39"/>
      <c r="G1942" s="39"/>
      <c r="H1942" s="39"/>
      <c r="I1942" s="39"/>
      <c r="J1942" s="39"/>
      <c r="K1942" s="39"/>
      <c r="L1942" s="39"/>
    </row>
    <row r="1943" spans="1:19">
      <c r="A1943" s="7" t="s">
        <v>56</v>
      </c>
      <c r="B1943" s="39"/>
      <c r="C1943" s="39"/>
      <c r="D1943" s="39" t="s">
        <v>58</v>
      </c>
      <c r="E1943" s="39"/>
      <c r="F1943" s="39"/>
      <c r="G1943" s="39"/>
      <c r="H1943" s="39"/>
      <c r="I1943" s="39"/>
      <c r="J1943" s="39"/>
      <c r="K1943" s="39"/>
      <c r="L1943" s="39"/>
    </row>
    <row r="1944" spans="1:19" hidden="1">
      <c r="A1944" s="7" t="s">
        <v>60</v>
      </c>
    </row>
    <row r="1945" spans="1:19" hidden="1">
      <c r="A1945" s="7" t="s">
        <v>60</v>
      </c>
    </row>
    <row r="1946" spans="1:19" hidden="1">
      <c r="A1946" s="7" t="s">
        <v>61</v>
      </c>
    </row>
    <row r="1947" spans="1:19" hidden="1">
      <c r="A1947" s="7" t="s">
        <v>63</v>
      </c>
    </row>
    <row r="1948" spans="1:19" hidden="1">
      <c r="A1948" s="7" t="s">
        <v>68</v>
      </c>
    </row>
    <row r="1949" spans="1:19" hidden="1">
      <c r="A1949" s="7" t="s">
        <v>68</v>
      </c>
    </row>
    <row r="1950" spans="1:19" hidden="1">
      <c r="A1950" s="7" t="s">
        <v>64</v>
      </c>
    </row>
    <row r="1951" spans="1:19" hidden="1">
      <c r="A1951" s="7" t="s">
        <v>71</v>
      </c>
    </row>
    <row r="1952" spans="1:19" hidden="1">
      <c r="A1952" s="7" t="s">
        <v>77</v>
      </c>
    </row>
    <row r="1953" spans="1:19" hidden="1">
      <c r="A1953" s="7" t="s">
        <v>78</v>
      </c>
    </row>
    <row r="1954" spans="1:19" ht="22.5" customHeight="1">
      <c r="A1954" s="7">
        <v>9</v>
      </c>
      <c r="B1954" s="30" t="s">
        <v>536</v>
      </c>
      <c r="C1954" s="30"/>
      <c r="D1954" s="31" t="s">
        <v>537</v>
      </c>
      <c r="E1954" s="32"/>
      <c r="F1954" s="32"/>
      <c r="G1954" s="32"/>
      <c r="H1954" s="33" t="s">
        <v>15</v>
      </c>
      <c r="I1954" s="34">
        <v>153</v>
      </c>
      <c r="J1954" s="35"/>
      <c r="K1954" s="36"/>
      <c r="L1954" s="37">
        <f>IF(AND(I1954= "",J1954= ""), 0, ROUND(ROUND(K1954, 2) * ROUND(IF(J1954="",I1954,J1954),  2), 2))</f>
        <v/>
      </c>
      <c r="M1954" s="7"/>
      <c r="O1954" s="38">
        <v>0.2</v>
      </c>
      <c r="S1954" s="7">
        <v>1906</v>
      </c>
    </row>
    <row r="1955" spans="1:19" hidden="1">
      <c r="A1955" s="7" t="s">
        <v>55</v>
      </c>
    </row>
    <row r="1956" spans="1:19" ht="22.5" customHeight="1">
      <c r="A1956" s="7" t="s">
        <v>56</v>
      </c>
      <c r="B1956" s="39"/>
      <c r="C1956" s="39"/>
      <c r="D1956" s="39" t="s">
        <v>535</v>
      </c>
      <c r="E1956" s="39"/>
      <c r="F1956" s="39"/>
      <c r="G1956" s="39"/>
      <c r="H1956" s="39"/>
      <c r="I1956" s="39"/>
      <c r="J1956" s="39"/>
      <c r="K1956" s="39"/>
      <c r="L1956" s="39"/>
    </row>
    <row r="1957" spans="1:19">
      <c r="A1957" s="7" t="s">
        <v>56</v>
      </c>
      <c r="B1957" s="39"/>
      <c r="C1957" s="39"/>
      <c r="D1957" s="39" t="s">
        <v>520</v>
      </c>
      <c r="E1957" s="39"/>
      <c r="F1957" s="39"/>
      <c r="G1957" s="39"/>
      <c r="H1957" s="39"/>
      <c r="I1957" s="39"/>
      <c r="J1957" s="39"/>
      <c r="K1957" s="39"/>
      <c r="L1957" s="39"/>
    </row>
    <row r="1958" spans="1:19" hidden="1">
      <c r="A1958" s="7" t="s">
        <v>60</v>
      </c>
    </row>
    <row r="1959" spans="1:19" hidden="1">
      <c r="A1959" s="7" t="s">
        <v>60</v>
      </c>
    </row>
    <row r="1960" spans="1:19" hidden="1">
      <c r="A1960" s="7" t="s">
        <v>60</v>
      </c>
    </row>
    <row r="1961" spans="1:19" hidden="1">
      <c r="A1961" s="7" t="s">
        <v>60</v>
      </c>
    </row>
    <row r="1962" spans="1:19" hidden="1">
      <c r="A1962" s="7" t="s">
        <v>61</v>
      </c>
    </row>
    <row r="1963" spans="1:19" hidden="1">
      <c r="A1963" s="7" t="s">
        <v>77</v>
      </c>
    </row>
    <row r="1964" spans="1:19" hidden="1">
      <c r="A1964" s="7" t="s">
        <v>78</v>
      </c>
    </row>
    <row r="1965" spans="1:19" ht="22.5" customHeight="1">
      <c r="A1965" s="7">
        <v>9</v>
      </c>
      <c r="B1965" s="30" t="s">
        <v>538</v>
      </c>
      <c r="C1965" s="30"/>
      <c r="D1965" s="31" t="s">
        <v>539</v>
      </c>
      <c r="E1965" s="32"/>
      <c r="F1965" s="32"/>
      <c r="G1965" s="32"/>
      <c r="H1965" s="33" t="s">
        <v>15</v>
      </c>
      <c r="I1965" s="34">
        <v>248</v>
      </c>
      <c r="J1965" s="35"/>
      <c r="K1965" s="36"/>
      <c r="L1965" s="37">
        <f>IF(AND(I1965= "",J1965= ""), 0, ROUND(ROUND(K1965, 2) * ROUND(IF(J1965="",I1965,J1965),  2), 2))</f>
        <v/>
      </c>
      <c r="M1965" s="7"/>
      <c r="O1965" s="38">
        <v>0.2</v>
      </c>
      <c r="S1965" s="7">
        <v>1906</v>
      </c>
    </row>
    <row r="1966" spans="1:19" hidden="1">
      <c r="A1966" s="7" t="s">
        <v>55</v>
      </c>
    </row>
    <row r="1967" spans="1:19" ht="22.5" customHeight="1">
      <c r="A1967" s="7" t="s">
        <v>56</v>
      </c>
      <c r="B1967" s="39"/>
      <c r="C1967" s="39"/>
      <c r="D1967" s="39" t="s">
        <v>535</v>
      </c>
      <c r="E1967" s="39"/>
      <c r="F1967" s="39"/>
      <c r="G1967" s="39"/>
      <c r="H1967" s="39"/>
      <c r="I1967" s="39"/>
      <c r="J1967" s="39"/>
      <c r="K1967" s="39"/>
      <c r="L1967" s="39"/>
    </row>
    <row r="1968" spans="1:19">
      <c r="A1968" s="7" t="s">
        <v>56</v>
      </c>
      <c r="B1968" s="39"/>
      <c r="C1968" s="39"/>
      <c r="D1968" s="39" t="s">
        <v>523</v>
      </c>
      <c r="E1968" s="39"/>
      <c r="F1968" s="39"/>
      <c r="G1968" s="39"/>
      <c r="H1968" s="39"/>
      <c r="I1968" s="39"/>
      <c r="J1968" s="39"/>
      <c r="K1968" s="39"/>
      <c r="L1968" s="39"/>
    </row>
    <row r="1969" spans="1:19" hidden="1">
      <c r="A1969" s="7" t="s">
        <v>60</v>
      </c>
    </row>
    <row r="1970" spans="1:19" hidden="1">
      <c r="A1970" s="7" t="s">
        <v>60</v>
      </c>
    </row>
    <row r="1971" spans="1:19" hidden="1">
      <c r="A1971" s="7" t="s">
        <v>60</v>
      </c>
    </row>
    <row r="1972" spans="1:19" hidden="1">
      <c r="A1972" s="7" t="s">
        <v>60</v>
      </c>
    </row>
    <row r="1973" spans="1:19" hidden="1">
      <c r="A1973" s="7" t="s">
        <v>60</v>
      </c>
    </row>
    <row r="1974" spans="1:19" hidden="1">
      <c r="A1974" s="7" t="s">
        <v>60</v>
      </c>
    </row>
    <row r="1975" spans="1:19" hidden="1">
      <c r="A1975" s="7" t="s">
        <v>61</v>
      </c>
    </row>
    <row r="1976" spans="1:19" hidden="1">
      <c r="A1976" s="7" t="s">
        <v>77</v>
      </c>
    </row>
    <row r="1977" spans="1:19" hidden="1">
      <c r="A1977" s="7" t="s">
        <v>78</v>
      </c>
    </row>
    <row r="1978" spans="1:19" ht="22.5" customHeight="1">
      <c r="A1978" s="7">
        <v>9</v>
      </c>
      <c r="B1978" s="30" t="s">
        <v>540</v>
      </c>
      <c r="C1978" s="30"/>
      <c r="D1978" s="31" t="s">
        <v>541</v>
      </c>
      <c r="E1978" s="32"/>
      <c r="F1978" s="32"/>
      <c r="G1978" s="32"/>
      <c r="H1978" s="33" t="s">
        <v>15</v>
      </c>
      <c r="I1978" s="34">
        <v>195</v>
      </c>
      <c r="J1978" s="35"/>
      <c r="K1978" s="36"/>
      <c r="L1978" s="37">
        <f>IF(AND(I1978= "",J1978= ""), 0, ROUND(ROUND(K1978, 2) * ROUND(IF(J1978="",I1978,J1978),  2), 2))</f>
        <v/>
      </c>
      <c r="M1978" s="7"/>
      <c r="O1978" s="38">
        <v>0.2</v>
      </c>
      <c r="S1978" s="7">
        <v>1906</v>
      </c>
    </row>
    <row r="1979" spans="1:19" hidden="1">
      <c r="A1979" s="7" t="s">
        <v>55</v>
      </c>
    </row>
    <row r="1980" spans="1:19" ht="22.5" customHeight="1">
      <c r="A1980" s="7" t="s">
        <v>56</v>
      </c>
      <c r="B1980" s="39"/>
      <c r="C1980" s="39"/>
      <c r="D1980" s="39" t="s">
        <v>542</v>
      </c>
      <c r="E1980" s="39"/>
      <c r="F1980" s="39"/>
      <c r="G1980" s="39"/>
      <c r="H1980" s="39"/>
      <c r="I1980" s="39"/>
      <c r="J1980" s="39"/>
      <c r="K1980" s="39"/>
      <c r="L1980" s="39"/>
    </row>
    <row r="1981" spans="1:19">
      <c r="A1981" s="7" t="s">
        <v>56</v>
      </c>
      <c r="B1981" s="39"/>
      <c r="C1981" s="39"/>
      <c r="D1981" s="39" t="s">
        <v>526</v>
      </c>
      <c r="E1981" s="39"/>
      <c r="F1981" s="39"/>
      <c r="G1981" s="39"/>
      <c r="H1981" s="39"/>
      <c r="I1981" s="39"/>
      <c r="J1981" s="39"/>
      <c r="K1981" s="39"/>
      <c r="L1981" s="39"/>
    </row>
    <row r="1982" spans="1:19" hidden="1">
      <c r="A1982" s="7" t="s">
        <v>60</v>
      </c>
    </row>
    <row r="1983" spans="1:19" hidden="1">
      <c r="A1983" s="7" t="s">
        <v>60</v>
      </c>
    </row>
    <row r="1984" spans="1:19" hidden="1">
      <c r="A1984" s="7" t="s">
        <v>60</v>
      </c>
    </row>
    <row r="1985" spans="1:19" hidden="1">
      <c r="A1985" s="7" t="s">
        <v>60</v>
      </c>
    </row>
    <row r="1986" spans="1:19" hidden="1">
      <c r="A1986" s="7" t="s">
        <v>61</v>
      </c>
    </row>
    <row r="1987" spans="1:19" hidden="1">
      <c r="A1987" s="7" t="s">
        <v>77</v>
      </c>
    </row>
    <row r="1988" spans="1:19" hidden="1">
      <c r="A1988" s="7" t="s">
        <v>78</v>
      </c>
    </row>
    <row r="1989" spans="1:19" ht="22.5" customHeight="1">
      <c r="A1989" s="7">
        <v>9</v>
      </c>
      <c r="B1989" s="30" t="s">
        <v>543</v>
      </c>
      <c r="C1989" s="30"/>
      <c r="D1989" s="31" t="s">
        <v>544</v>
      </c>
      <c r="E1989" s="32"/>
      <c r="F1989" s="32"/>
      <c r="G1989" s="32"/>
      <c r="H1989" s="33" t="s">
        <v>15</v>
      </c>
      <c r="I1989" s="34">
        <v>137</v>
      </c>
      <c r="J1989" s="35"/>
      <c r="K1989" s="36"/>
      <c r="L1989" s="37">
        <f>IF(AND(I1989= "",J1989= ""), 0, ROUND(ROUND(K1989, 2) * ROUND(IF(J1989="",I1989,J1989),  2), 2))</f>
        <v/>
      </c>
      <c r="M1989" s="7"/>
      <c r="O1989" s="38">
        <v>0.2</v>
      </c>
      <c r="S1989" s="7">
        <v>1906</v>
      </c>
    </row>
    <row r="1990" spans="1:19" hidden="1">
      <c r="A1990" s="7" t="s">
        <v>55</v>
      </c>
    </row>
    <row r="1991" spans="1:19" ht="22.5" customHeight="1">
      <c r="A1991" s="7" t="s">
        <v>56</v>
      </c>
      <c r="B1991" s="39"/>
      <c r="C1991" s="39"/>
      <c r="D1991" s="39" t="s">
        <v>535</v>
      </c>
      <c r="E1991" s="39"/>
      <c r="F1991" s="39"/>
      <c r="G1991" s="39"/>
      <c r="H1991" s="39"/>
      <c r="I1991" s="39"/>
      <c r="J1991" s="39"/>
      <c r="K1991" s="39"/>
      <c r="L1991" s="39"/>
    </row>
    <row r="1992" spans="1:19">
      <c r="A1992" s="7" t="s">
        <v>56</v>
      </c>
      <c r="B1992" s="39"/>
      <c r="C1992" s="39"/>
      <c r="D1992" s="39" t="s">
        <v>530</v>
      </c>
      <c r="E1992" s="39"/>
      <c r="F1992" s="39"/>
      <c r="G1992" s="39"/>
      <c r="H1992" s="39"/>
      <c r="I1992" s="39"/>
      <c r="J1992" s="39"/>
      <c r="K1992" s="39"/>
      <c r="L1992" s="39"/>
    </row>
    <row r="1993" spans="1:19" hidden="1">
      <c r="A1993" s="7" t="s">
        <v>60</v>
      </c>
    </row>
    <row r="1994" spans="1:19" hidden="1">
      <c r="A1994" s="7" t="s">
        <v>60</v>
      </c>
    </row>
    <row r="1995" spans="1:19" hidden="1">
      <c r="A1995" s="7" t="s">
        <v>60</v>
      </c>
    </row>
    <row r="1996" spans="1:19" hidden="1">
      <c r="A1996" s="7" t="s">
        <v>60</v>
      </c>
    </row>
    <row r="1997" spans="1:19" hidden="1">
      <c r="A1997" s="7" t="s">
        <v>61</v>
      </c>
    </row>
    <row r="1998" spans="1:19" hidden="1">
      <c r="A1998" s="7" t="s">
        <v>77</v>
      </c>
    </row>
    <row r="1999" spans="1:19" hidden="1">
      <c r="A1999" s="7" t="s">
        <v>78</v>
      </c>
    </row>
    <row r="2000" spans="1:19" hidden="1">
      <c r="A2000" s="7" t="s">
        <v>46</v>
      </c>
    </row>
    <row r="2001" spans="1:19">
      <c r="A2001" s="7">
        <v>8</v>
      </c>
      <c r="B2001" s="30" t="s">
        <v>545</v>
      </c>
      <c r="C2001" s="30"/>
      <c r="D2001" s="53" t="s">
        <v>546</v>
      </c>
      <c r="E2001" s="53"/>
      <c r="F2001" s="53"/>
      <c r="G2001" s="53"/>
      <c r="H2001" s="32"/>
      <c r="I2001" s="32"/>
      <c r="J2001" s="32"/>
      <c r="K2001" s="32"/>
      <c r="L2001" s="54"/>
      <c r="M2001" s="7"/>
    </row>
    <row r="2002" spans="1:19" hidden="1">
      <c r="A2002" s="7" t="s">
        <v>129</v>
      </c>
    </row>
    <row r="2003" spans="1:19" hidden="1">
      <c r="A2003" s="7" t="s">
        <v>129</v>
      </c>
    </row>
    <row r="2004" spans="1:19" ht="22.5" customHeight="1">
      <c r="A2004" s="7">
        <v>9</v>
      </c>
      <c r="B2004" s="30" t="s">
        <v>547</v>
      </c>
      <c r="C2004" s="30"/>
      <c r="D2004" s="31" t="s">
        <v>548</v>
      </c>
      <c r="E2004" s="32"/>
      <c r="F2004" s="32"/>
      <c r="G2004" s="32"/>
      <c r="H2004" s="33" t="s">
        <v>15</v>
      </c>
      <c r="I2004" s="34">
        <v>90</v>
      </c>
      <c r="J2004" s="35"/>
      <c r="K2004" s="36"/>
      <c r="L2004" s="37">
        <f>IF(AND(I2004= "",J2004= ""), 0, ROUND(ROUND(K2004, 2) * ROUND(IF(J2004="",I2004,J2004),  2), 2))</f>
        <v/>
      </c>
      <c r="M2004" s="7"/>
      <c r="O2004" s="38">
        <v>0.2</v>
      </c>
      <c r="S2004" s="7">
        <v>1906</v>
      </c>
    </row>
    <row r="2005" spans="1:19" hidden="1">
      <c r="A2005" s="7" t="s">
        <v>55</v>
      </c>
    </row>
    <row r="2006" spans="1:19" ht="22.5" customHeight="1">
      <c r="A2006" s="7" t="s">
        <v>56</v>
      </c>
      <c r="B2006" s="39"/>
      <c r="C2006" s="39"/>
      <c r="D2006" s="39" t="s">
        <v>549</v>
      </c>
      <c r="E2006" s="39"/>
      <c r="F2006" s="39"/>
      <c r="G2006" s="39"/>
      <c r="H2006" s="39"/>
      <c r="I2006" s="39"/>
      <c r="J2006" s="39"/>
      <c r="K2006" s="39"/>
      <c r="L2006" s="39"/>
    </row>
    <row r="2007" spans="1:19">
      <c r="A2007" s="7" t="s">
        <v>56</v>
      </c>
      <c r="B2007" s="39"/>
      <c r="C2007" s="39"/>
      <c r="D2007" s="39" t="s">
        <v>58</v>
      </c>
      <c r="E2007" s="39"/>
      <c r="F2007" s="39"/>
      <c r="G2007" s="39"/>
      <c r="H2007" s="39"/>
      <c r="I2007" s="39"/>
      <c r="J2007" s="39"/>
      <c r="K2007" s="39"/>
      <c r="L2007" s="39"/>
    </row>
    <row r="2008" spans="1:19" hidden="1">
      <c r="A2008" s="7" t="s">
        <v>60</v>
      </c>
    </row>
    <row r="2009" spans="1:19" hidden="1">
      <c r="A2009" s="7" t="s">
        <v>60</v>
      </c>
    </row>
    <row r="2010" spans="1:19" hidden="1">
      <c r="A2010" s="7" t="s">
        <v>61</v>
      </c>
    </row>
    <row r="2011" spans="1:19" hidden="1">
      <c r="A2011" s="7" t="s">
        <v>63</v>
      </c>
    </row>
    <row r="2012" spans="1:19" hidden="1">
      <c r="A2012" s="7" t="s">
        <v>68</v>
      </c>
    </row>
    <row r="2013" spans="1:19" hidden="1">
      <c r="A2013" s="7" t="s">
        <v>77</v>
      </c>
    </row>
    <row r="2014" spans="1:19" hidden="1">
      <c r="A2014" s="7" t="s">
        <v>78</v>
      </c>
    </row>
    <row r="2015" spans="1:19">
      <c r="A2015" s="7">
        <v>9</v>
      </c>
      <c r="B2015" s="30" t="s">
        <v>550</v>
      </c>
      <c r="C2015" s="30"/>
      <c r="D2015" s="31" t="s">
        <v>551</v>
      </c>
      <c r="E2015" s="32"/>
      <c r="F2015" s="32"/>
      <c r="G2015" s="32"/>
      <c r="H2015" s="33" t="s">
        <v>15</v>
      </c>
      <c r="I2015" s="34">
        <v>183</v>
      </c>
      <c r="J2015" s="35"/>
      <c r="K2015" s="36"/>
      <c r="L2015" s="37">
        <f>IF(AND(I2015= "",J2015= ""), 0, ROUND(ROUND(K2015, 2) * ROUND(IF(J2015="",I2015,J2015),  2), 2))</f>
        <v/>
      </c>
      <c r="M2015" s="7"/>
      <c r="O2015" s="38">
        <v>0.2</v>
      </c>
      <c r="S2015" s="7">
        <v>1906</v>
      </c>
    </row>
    <row r="2016" spans="1:19" hidden="1">
      <c r="A2016" s="7" t="s">
        <v>55</v>
      </c>
    </row>
    <row r="2017" spans="1:12" ht="22.5" customHeight="1">
      <c r="A2017" s="7" t="s">
        <v>56</v>
      </c>
      <c r="B2017" s="39"/>
      <c r="C2017" s="39"/>
      <c r="D2017" s="39" t="s">
        <v>549</v>
      </c>
      <c r="E2017" s="39"/>
      <c r="F2017" s="39"/>
      <c r="G2017" s="39"/>
      <c r="H2017" s="39"/>
      <c r="I2017" s="39"/>
      <c r="J2017" s="39"/>
      <c r="K2017" s="39"/>
      <c r="L2017" s="39"/>
    </row>
    <row r="2018" spans="1:12">
      <c r="A2018" s="7" t="s">
        <v>56</v>
      </c>
      <c r="B2018" s="39"/>
      <c r="C2018" s="39"/>
      <c r="D2018" s="39" t="s">
        <v>520</v>
      </c>
      <c r="E2018" s="39"/>
      <c r="F2018" s="39"/>
      <c r="G2018" s="39"/>
      <c r="H2018" s="39"/>
      <c r="I2018" s="39"/>
      <c r="J2018" s="39"/>
      <c r="K2018" s="39"/>
      <c r="L2018" s="39"/>
    </row>
    <row r="2019" spans="1:12" hidden="1">
      <c r="A2019" s="7" t="s">
        <v>60</v>
      </c>
    </row>
    <row r="2020" spans="1:12" hidden="1">
      <c r="A2020" s="7" t="s">
        <v>60</v>
      </c>
    </row>
    <row r="2021" spans="1:12" hidden="1">
      <c r="A2021" s="7" t="s">
        <v>61</v>
      </c>
    </row>
    <row r="2022" spans="1:12" hidden="1">
      <c r="A2022" s="7" t="s">
        <v>63</v>
      </c>
    </row>
    <row r="2023" spans="1:12" hidden="1">
      <c r="A2023" s="7" t="s">
        <v>68</v>
      </c>
    </row>
    <row r="2024" spans="1:12" hidden="1">
      <c r="A2024" s="7" t="s">
        <v>68</v>
      </c>
    </row>
    <row r="2025" spans="1:12" hidden="1">
      <c r="A2025" s="7" t="s">
        <v>64</v>
      </c>
    </row>
    <row r="2026" spans="1:12" hidden="1">
      <c r="A2026" s="7" t="s">
        <v>71</v>
      </c>
    </row>
    <row r="2027" spans="1:12" hidden="1">
      <c r="A2027" s="7" t="s">
        <v>72</v>
      </c>
    </row>
    <row r="2028" spans="1:12" hidden="1">
      <c r="A2028" s="7" t="s">
        <v>72</v>
      </c>
    </row>
    <row r="2029" spans="1:12" hidden="1">
      <c r="A2029" s="7" t="s">
        <v>74</v>
      </c>
    </row>
    <row r="2030" spans="1:12" hidden="1">
      <c r="A2030" s="7" t="s">
        <v>75</v>
      </c>
    </row>
    <row r="2031" spans="1:12" hidden="1">
      <c r="A2031" s="7" t="s">
        <v>77</v>
      </c>
    </row>
    <row r="2032" spans="1:12" hidden="1">
      <c r="A2032" s="7" t="s">
        <v>78</v>
      </c>
    </row>
    <row r="2033" spans="1:19">
      <c r="A2033" s="7">
        <v>9</v>
      </c>
      <c r="B2033" s="30" t="s">
        <v>552</v>
      </c>
      <c r="C2033" s="30"/>
      <c r="D2033" s="31" t="s">
        <v>553</v>
      </c>
      <c r="E2033" s="32"/>
      <c r="F2033" s="32"/>
      <c r="G2033" s="32"/>
      <c r="H2033" s="33" t="s">
        <v>15</v>
      </c>
      <c r="I2033" s="34">
        <v>178</v>
      </c>
      <c r="J2033" s="35"/>
      <c r="K2033" s="36"/>
      <c r="L2033" s="37">
        <f>IF(AND(I2033= "",J2033= ""), 0, ROUND(ROUND(K2033, 2) * ROUND(IF(J2033="",I2033,J2033),  2), 2))</f>
        <v/>
      </c>
      <c r="M2033" s="7"/>
      <c r="O2033" s="38">
        <v>0.2</v>
      </c>
      <c r="S2033" s="7">
        <v>1906</v>
      </c>
    </row>
    <row r="2034" spans="1:19" hidden="1">
      <c r="A2034" s="7" t="s">
        <v>55</v>
      </c>
    </row>
    <row r="2035" spans="1:19" ht="22.5" customHeight="1">
      <c r="A2035" s="7" t="s">
        <v>56</v>
      </c>
      <c r="B2035" s="39"/>
      <c r="C2035" s="39"/>
      <c r="D2035" s="39" t="s">
        <v>549</v>
      </c>
      <c r="E2035" s="39"/>
      <c r="F2035" s="39"/>
      <c r="G2035" s="39"/>
      <c r="H2035" s="39"/>
      <c r="I2035" s="39"/>
      <c r="J2035" s="39"/>
      <c r="K2035" s="39"/>
      <c r="L2035" s="39"/>
    </row>
    <row r="2036" spans="1:19">
      <c r="A2036" s="7" t="s">
        <v>56</v>
      </c>
      <c r="B2036" s="39"/>
      <c r="C2036" s="39"/>
      <c r="D2036" s="39" t="s">
        <v>523</v>
      </c>
      <c r="E2036" s="39"/>
      <c r="F2036" s="39"/>
      <c r="G2036" s="39"/>
      <c r="H2036" s="39"/>
      <c r="I2036" s="39"/>
      <c r="J2036" s="39"/>
      <c r="K2036" s="39"/>
      <c r="L2036" s="39"/>
    </row>
    <row r="2037" spans="1:19" hidden="1">
      <c r="A2037" s="7" t="s">
        <v>60</v>
      </c>
    </row>
    <row r="2038" spans="1:19" hidden="1">
      <c r="A2038" s="7" t="s">
        <v>60</v>
      </c>
    </row>
    <row r="2039" spans="1:19" hidden="1">
      <c r="A2039" s="7" t="s">
        <v>61</v>
      </c>
    </row>
    <row r="2040" spans="1:19" hidden="1">
      <c r="A2040" s="7" t="s">
        <v>63</v>
      </c>
    </row>
    <row r="2041" spans="1:19" hidden="1">
      <c r="A2041" s="7" t="s">
        <v>68</v>
      </c>
    </row>
    <row r="2042" spans="1:19" hidden="1">
      <c r="A2042" s="7" t="s">
        <v>68</v>
      </c>
    </row>
    <row r="2043" spans="1:19" hidden="1">
      <c r="A2043" s="7" t="s">
        <v>64</v>
      </c>
    </row>
    <row r="2044" spans="1:19" hidden="1">
      <c r="A2044" s="7" t="s">
        <v>71</v>
      </c>
    </row>
    <row r="2045" spans="1:19" hidden="1">
      <c r="A2045" s="7" t="s">
        <v>72</v>
      </c>
    </row>
    <row r="2046" spans="1:19" hidden="1">
      <c r="A2046" s="7" t="s">
        <v>72</v>
      </c>
    </row>
    <row r="2047" spans="1:19" hidden="1">
      <c r="A2047" s="7" t="s">
        <v>74</v>
      </c>
    </row>
    <row r="2048" spans="1:19" hidden="1">
      <c r="A2048" s="7" t="s">
        <v>75</v>
      </c>
    </row>
    <row r="2049" spans="1:19" hidden="1">
      <c r="A2049" s="7" t="s">
        <v>66</v>
      </c>
    </row>
    <row r="2050" spans="1:19" hidden="1">
      <c r="A2050" s="7" t="s">
        <v>66</v>
      </c>
    </row>
    <row r="2051" spans="1:19" hidden="1">
      <c r="A2051" s="7" t="s">
        <v>67</v>
      </c>
    </row>
    <row r="2052" spans="1:19" hidden="1">
      <c r="A2052" s="7" t="s">
        <v>168</v>
      </c>
    </row>
    <row r="2053" spans="1:19" hidden="1">
      <c r="A2053" s="7" t="s">
        <v>77</v>
      </c>
    </row>
    <row r="2054" spans="1:19" hidden="1">
      <c r="A2054" s="7" t="s">
        <v>78</v>
      </c>
    </row>
    <row r="2055" spans="1:19">
      <c r="A2055" s="7">
        <v>9</v>
      </c>
      <c r="B2055" s="30" t="s">
        <v>554</v>
      </c>
      <c r="C2055" s="30"/>
      <c r="D2055" s="31" t="s">
        <v>555</v>
      </c>
      <c r="E2055" s="32"/>
      <c r="F2055" s="32"/>
      <c r="G2055" s="32"/>
      <c r="H2055" s="33" t="s">
        <v>15</v>
      </c>
      <c r="I2055" s="34">
        <v>135</v>
      </c>
      <c r="J2055" s="35"/>
      <c r="K2055" s="36"/>
      <c r="L2055" s="37">
        <f>IF(AND(I2055= "",J2055= ""), 0, ROUND(ROUND(K2055, 2) * ROUND(IF(J2055="",I2055,J2055),  2), 2))</f>
        <v/>
      </c>
      <c r="M2055" s="7"/>
      <c r="O2055" s="38">
        <v>0.2</v>
      </c>
      <c r="S2055" s="7">
        <v>1906</v>
      </c>
    </row>
    <row r="2056" spans="1:19" hidden="1">
      <c r="A2056" s="7" t="s">
        <v>55</v>
      </c>
    </row>
    <row r="2057" spans="1:19" ht="22.5" customHeight="1">
      <c r="A2057" s="7" t="s">
        <v>56</v>
      </c>
      <c r="B2057" s="39"/>
      <c r="C2057" s="39"/>
      <c r="D2057" s="39" t="s">
        <v>549</v>
      </c>
      <c r="E2057" s="39"/>
      <c r="F2057" s="39"/>
      <c r="G2057" s="39"/>
      <c r="H2057" s="39"/>
      <c r="I2057" s="39"/>
      <c r="J2057" s="39"/>
      <c r="K2057" s="39"/>
      <c r="L2057" s="39"/>
    </row>
    <row r="2058" spans="1:19">
      <c r="A2058" s="7" t="s">
        <v>56</v>
      </c>
      <c r="B2058" s="39"/>
      <c r="C2058" s="39"/>
      <c r="D2058" s="39" t="s">
        <v>526</v>
      </c>
      <c r="E2058" s="39"/>
      <c r="F2058" s="39"/>
      <c r="G2058" s="39"/>
      <c r="H2058" s="39"/>
      <c r="I2058" s="39"/>
      <c r="J2058" s="39"/>
      <c r="K2058" s="39"/>
      <c r="L2058" s="39"/>
    </row>
    <row r="2059" spans="1:19" hidden="1">
      <c r="A2059" s="7" t="s">
        <v>60</v>
      </c>
    </row>
    <row r="2060" spans="1:19" hidden="1">
      <c r="A2060" s="7" t="s">
        <v>60</v>
      </c>
    </row>
    <row r="2061" spans="1:19" hidden="1">
      <c r="A2061" s="7" t="s">
        <v>61</v>
      </c>
    </row>
    <row r="2062" spans="1:19" hidden="1">
      <c r="A2062" s="7" t="s">
        <v>63</v>
      </c>
    </row>
    <row r="2063" spans="1:19" hidden="1">
      <c r="A2063" s="7" t="s">
        <v>68</v>
      </c>
    </row>
    <row r="2064" spans="1:19" hidden="1">
      <c r="A2064" s="7" t="s">
        <v>68</v>
      </c>
    </row>
    <row r="2065" spans="1:19" hidden="1">
      <c r="A2065" s="7" t="s">
        <v>64</v>
      </c>
    </row>
    <row r="2066" spans="1:19" hidden="1">
      <c r="A2066" s="7" t="s">
        <v>71</v>
      </c>
    </row>
    <row r="2067" spans="1:19" hidden="1">
      <c r="A2067" s="7" t="s">
        <v>72</v>
      </c>
    </row>
    <row r="2068" spans="1:19" hidden="1">
      <c r="A2068" s="7" t="s">
        <v>72</v>
      </c>
    </row>
    <row r="2069" spans="1:19" hidden="1">
      <c r="A2069" s="7" t="s">
        <v>74</v>
      </c>
    </row>
    <row r="2070" spans="1:19" hidden="1">
      <c r="A2070" s="7" t="s">
        <v>75</v>
      </c>
    </row>
    <row r="2071" spans="1:19" hidden="1">
      <c r="A2071" s="7" t="s">
        <v>77</v>
      </c>
    </row>
    <row r="2072" spans="1:19" hidden="1">
      <c r="A2072" s="7" t="s">
        <v>78</v>
      </c>
    </row>
    <row r="2073" spans="1:19">
      <c r="A2073" s="7">
        <v>9</v>
      </c>
      <c r="B2073" s="30" t="s">
        <v>556</v>
      </c>
      <c r="C2073" s="30"/>
      <c r="D2073" s="31" t="s">
        <v>557</v>
      </c>
      <c r="E2073" s="32"/>
      <c r="F2073" s="32"/>
      <c r="G2073" s="32"/>
      <c r="H2073" s="33" t="s">
        <v>15</v>
      </c>
      <c r="I2073" s="34">
        <v>105</v>
      </c>
      <c r="J2073" s="35"/>
      <c r="K2073" s="36"/>
      <c r="L2073" s="37">
        <f>IF(AND(I2073= "",J2073= ""), 0, ROUND(ROUND(K2073, 2) * ROUND(IF(J2073="",I2073,J2073),  2), 2))</f>
        <v/>
      </c>
      <c r="M2073" s="7"/>
      <c r="O2073" s="38">
        <v>0.2</v>
      </c>
      <c r="S2073" s="7">
        <v>1906</v>
      </c>
    </row>
    <row r="2074" spans="1:19" hidden="1">
      <c r="A2074" s="7" t="s">
        <v>55</v>
      </c>
    </row>
    <row r="2075" spans="1:19" ht="22.5" customHeight="1">
      <c r="A2075" s="7" t="s">
        <v>56</v>
      </c>
      <c r="B2075" s="39"/>
      <c r="C2075" s="39"/>
      <c r="D2075" s="39" t="s">
        <v>549</v>
      </c>
      <c r="E2075" s="39"/>
      <c r="F2075" s="39"/>
      <c r="G2075" s="39"/>
      <c r="H2075" s="39"/>
      <c r="I2075" s="39"/>
      <c r="J2075" s="39"/>
      <c r="K2075" s="39"/>
      <c r="L2075" s="39"/>
    </row>
    <row r="2076" spans="1:19">
      <c r="A2076" s="7" t="s">
        <v>56</v>
      </c>
      <c r="B2076" s="39"/>
      <c r="C2076" s="39"/>
      <c r="D2076" s="39" t="s">
        <v>530</v>
      </c>
      <c r="E2076" s="39"/>
      <c r="F2076" s="39"/>
      <c r="G2076" s="39"/>
      <c r="H2076" s="39"/>
      <c r="I2076" s="39"/>
      <c r="J2076" s="39"/>
      <c r="K2076" s="39"/>
      <c r="L2076" s="39"/>
    </row>
    <row r="2077" spans="1:19" hidden="1">
      <c r="A2077" s="7" t="s">
        <v>60</v>
      </c>
    </row>
    <row r="2078" spans="1:19" hidden="1">
      <c r="A2078" s="7" t="s">
        <v>60</v>
      </c>
    </row>
    <row r="2079" spans="1:19" hidden="1">
      <c r="A2079" s="7" t="s">
        <v>61</v>
      </c>
    </row>
    <row r="2080" spans="1:19" hidden="1">
      <c r="A2080" s="7" t="s">
        <v>63</v>
      </c>
    </row>
    <row r="2081" spans="1:19" hidden="1">
      <c r="A2081" s="7" t="s">
        <v>68</v>
      </c>
    </row>
    <row r="2082" spans="1:19" hidden="1">
      <c r="A2082" s="7" t="s">
        <v>68</v>
      </c>
    </row>
    <row r="2083" spans="1:19" hidden="1">
      <c r="A2083" s="7" t="s">
        <v>64</v>
      </c>
    </row>
    <row r="2084" spans="1:19" hidden="1">
      <c r="A2084" s="7" t="s">
        <v>71</v>
      </c>
    </row>
    <row r="2085" spans="1:19" hidden="1">
      <c r="A2085" s="7" t="s">
        <v>77</v>
      </c>
    </row>
    <row r="2086" spans="1:19" hidden="1">
      <c r="A2086" s="7" t="s">
        <v>78</v>
      </c>
    </row>
    <row r="2087" spans="1:19" hidden="1">
      <c r="A2087" s="7" t="s">
        <v>46</v>
      </c>
    </row>
    <row r="2088" spans="1:19" ht="22.5" customHeight="1">
      <c r="A2088" s="7">
        <v>9</v>
      </c>
      <c r="B2088" s="30" t="s">
        <v>558</v>
      </c>
      <c r="C2088" s="30"/>
      <c r="D2088" s="31" t="s">
        <v>559</v>
      </c>
      <c r="E2088" s="32"/>
      <c r="F2088" s="32"/>
      <c r="G2088" s="32"/>
      <c r="H2088" s="33" t="s">
        <v>471</v>
      </c>
      <c r="I2088" s="34">
        <v>924</v>
      </c>
      <c r="J2088" s="35"/>
      <c r="K2088" s="36"/>
      <c r="L2088" s="37">
        <f>IF(AND(I2088= "",J2088= ""), 0, ROUND(ROUND(K2088, 2) * ROUND(IF(J2088="",I2088,J2088),  2), 2))</f>
        <v/>
      </c>
      <c r="M2088" s="7"/>
      <c r="O2088" s="38">
        <v>0.2</v>
      </c>
      <c r="S2088" s="7">
        <v>1906</v>
      </c>
    </row>
    <row r="2089" spans="1:19" hidden="1">
      <c r="A2089" s="7" t="s">
        <v>55</v>
      </c>
    </row>
    <row r="2090" spans="1:19" ht="22.5" customHeight="1">
      <c r="A2090" s="7" t="s">
        <v>56</v>
      </c>
      <c r="B2090" s="39"/>
      <c r="C2090" s="39"/>
      <c r="D2090" s="39" t="s">
        <v>560</v>
      </c>
      <c r="E2090" s="39"/>
      <c r="F2090" s="39"/>
      <c r="G2090" s="39"/>
      <c r="H2090" s="39"/>
      <c r="I2090" s="39"/>
      <c r="J2090" s="39"/>
      <c r="K2090" s="39"/>
      <c r="L2090" s="39"/>
    </row>
    <row r="2091" spans="1:19">
      <c r="A2091" s="7" t="s">
        <v>56</v>
      </c>
      <c r="B2091" s="39"/>
      <c r="C2091" s="39"/>
      <c r="D2091" s="39" t="s">
        <v>58</v>
      </c>
      <c r="E2091" s="39"/>
      <c r="F2091" s="39"/>
      <c r="G2091" s="39"/>
      <c r="H2091" s="39"/>
      <c r="I2091" s="39"/>
      <c r="J2091" s="39"/>
      <c r="K2091" s="39"/>
      <c r="L2091" s="39"/>
    </row>
    <row r="2092" spans="1:19" hidden="1">
      <c r="A2092" s="7" t="s">
        <v>60</v>
      </c>
    </row>
    <row r="2093" spans="1:19" hidden="1">
      <c r="A2093" s="7" t="s">
        <v>60</v>
      </c>
    </row>
    <row r="2094" spans="1:19" hidden="1">
      <c r="A2094" s="7" t="s">
        <v>60</v>
      </c>
    </row>
    <row r="2095" spans="1:19" hidden="1">
      <c r="A2095" s="7" t="s">
        <v>60</v>
      </c>
    </row>
    <row r="2096" spans="1:19" hidden="1">
      <c r="A2096" s="7" t="s">
        <v>60</v>
      </c>
    </row>
    <row r="2097" spans="1:12" hidden="1">
      <c r="A2097" s="7" t="s">
        <v>60</v>
      </c>
    </row>
    <row r="2098" spans="1:12" hidden="1">
      <c r="A2098" s="7" t="s">
        <v>60</v>
      </c>
    </row>
    <row r="2099" spans="1:12" hidden="1">
      <c r="A2099" s="7" t="s">
        <v>60</v>
      </c>
    </row>
    <row r="2100" spans="1:12" hidden="1">
      <c r="A2100" s="7" t="s">
        <v>61</v>
      </c>
    </row>
    <row r="2101" spans="1:12">
      <c r="A2101" s="7" t="s">
        <v>56</v>
      </c>
      <c r="B2101" s="39"/>
      <c r="C2101" s="39"/>
      <c r="D2101" s="39" t="s">
        <v>108</v>
      </c>
      <c r="E2101" s="39"/>
      <c r="F2101" s="39"/>
      <c r="G2101" s="39"/>
      <c r="H2101" s="39"/>
      <c r="I2101" s="39"/>
      <c r="J2101" s="39"/>
      <c r="K2101" s="39"/>
      <c r="L2101" s="39"/>
    </row>
    <row r="2102" spans="1:12" hidden="1">
      <c r="A2102" s="7" t="s">
        <v>63</v>
      </c>
    </row>
    <row r="2103" spans="1:12" hidden="1">
      <c r="A2103" s="7" t="s">
        <v>63</v>
      </c>
    </row>
    <row r="2104" spans="1:12" hidden="1">
      <c r="A2104" s="7" t="s">
        <v>63</v>
      </c>
    </row>
    <row r="2105" spans="1:12" hidden="1">
      <c r="A2105" s="7" t="s">
        <v>63</v>
      </c>
    </row>
    <row r="2106" spans="1:12" hidden="1">
      <c r="A2106" s="7" t="s">
        <v>63</v>
      </c>
    </row>
    <row r="2107" spans="1:12" hidden="1">
      <c r="A2107" s="7" t="s">
        <v>68</v>
      </c>
    </row>
    <row r="2108" spans="1:12" hidden="1">
      <c r="A2108" s="7" t="s">
        <v>64</v>
      </c>
    </row>
    <row r="2109" spans="1:12" hidden="1">
      <c r="A2109" s="7" t="s">
        <v>64</v>
      </c>
    </row>
    <row r="2110" spans="1:12" hidden="1">
      <c r="A2110" s="7" t="s">
        <v>64</v>
      </c>
    </row>
    <row r="2111" spans="1:12" hidden="1">
      <c r="A2111" s="7" t="s">
        <v>64</v>
      </c>
    </row>
    <row r="2112" spans="1:12" hidden="1">
      <c r="A2112" s="7" t="s">
        <v>64</v>
      </c>
    </row>
    <row r="2113" spans="1:12" hidden="1">
      <c r="A2113" s="7" t="s">
        <v>71</v>
      </c>
    </row>
    <row r="2114" spans="1:12" hidden="1">
      <c r="A2114" s="7" t="s">
        <v>72</v>
      </c>
    </row>
    <row r="2115" spans="1:12" hidden="1">
      <c r="A2115" s="7" t="s">
        <v>74</v>
      </c>
    </row>
    <row r="2116" spans="1:12" hidden="1">
      <c r="A2116" s="7" t="s">
        <v>75</v>
      </c>
    </row>
    <row r="2117" spans="1:12">
      <c r="A2117" s="7" t="s">
        <v>56</v>
      </c>
      <c r="B2117" s="39"/>
      <c r="C2117" s="39"/>
      <c r="D2117" s="39" t="s">
        <v>253</v>
      </c>
      <c r="E2117" s="39"/>
      <c r="F2117" s="39"/>
      <c r="G2117" s="39"/>
      <c r="H2117" s="39"/>
      <c r="I2117" s="39"/>
      <c r="J2117" s="39"/>
      <c r="K2117" s="39"/>
      <c r="L2117" s="39"/>
    </row>
    <row r="2118" spans="1:12" hidden="1">
      <c r="A2118" s="7" t="s">
        <v>66</v>
      </c>
    </row>
    <row r="2119" spans="1:12" hidden="1">
      <c r="A2119" s="7" t="s">
        <v>66</v>
      </c>
    </row>
    <row r="2120" spans="1:12" hidden="1">
      <c r="A2120" s="7" t="s">
        <v>66</v>
      </c>
    </row>
    <row r="2121" spans="1:12" hidden="1">
      <c r="A2121" s="7" t="s">
        <v>66</v>
      </c>
    </row>
    <row r="2122" spans="1:12" hidden="1">
      <c r="A2122" s="7" t="s">
        <v>67</v>
      </c>
    </row>
    <row r="2123" spans="1:12" hidden="1">
      <c r="A2123" s="7" t="s">
        <v>168</v>
      </c>
    </row>
    <row r="2124" spans="1:12" hidden="1">
      <c r="A2124" s="7" t="s">
        <v>168</v>
      </c>
    </row>
    <row r="2125" spans="1:12" hidden="1">
      <c r="A2125" s="7" t="s">
        <v>168</v>
      </c>
    </row>
    <row r="2126" spans="1:12" hidden="1">
      <c r="A2126" s="7" t="s">
        <v>168</v>
      </c>
    </row>
    <row r="2127" spans="1:12" hidden="1">
      <c r="A2127" s="7" t="s">
        <v>170</v>
      </c>
    </row>
    <row r="2128" spans="1:12" hidden="1">
      <c r="A2128" s="7" t="s">
        <v>171</v>
      </c>
    </row>
    <row r="2129" spans="1:12" hidden="1">
      <c r="A2129" s="7" t="s">
        <v>171</v>
      </c>
    </row>
    <row r="2130" spans="1:12" hidden="1">
      <c r="A2130" s="7" t="s">
        <v>171</v>
      </c>
    </row>
    <row r="2131" spans="1:12" hidden="1">
      <c r="A2131" s="7" t="s">
        <v>173</v>
      </c>
    </row>
    <row r="2132" spans="1:12" hidden="1">
      <c r="A2132" s="7" t="s">
        <v>174</v>
      </c>
    </row>
    <row r="2133" spans="1:12" hidden="1">
      <c r="A2133" s="7" t="s">
        <v>174</v>
      </c>
    </row>
    <row r="2134" spans="1:12" hidden="1">
      <c r="A2134" s="7" t="s">
        <v>174</v>
      </c>
    </row>
    <row r="2135" spans="1:12" hidden="1">
      <c r="A2135" s="7" t="s">
        <v>174</v>
      </c>
    </row>
    <row r="2136" spans="1:12" hidden="1">
      <c r="A2136" s="7" t="s">
        <v>174</v>
      </c>
    </row>
    <row r="2137" spans="1:12" hidden="1">
      <c r="A2137" s="7" t="s">
        <v>174</v>
      </c>
    </row>
    <row r="2138" spans="1:12" hidden="1">
      <c r="A2138" s="7" t="s">
        <v>174</v>
      </c>
    </row>
    <row r="2139" spans="1:12" hidden="1">
      <c r="A2139" s="7" t="s">
        <v>264</v>
      </c>
    </row>
    <row r="2140" spans="1:12" hidden="1">
      <c r="A2140" s="7" t="s">
        <v>265</v>
      </c>
    </row>
    <row r="2141" spans="1:12">
      <c r="A2141" s="7" t="s">
        <v>56</v>
      </c>
      <c r="B2141" s="39"/>
      <c r="C2141" s="39"/>
      <c r="D2141" s="39" t="s">
        <v>69</v>
      </c>
      <c r="E2141" s="39"/>
      <c r="F2141" s="39"/>
      <c r="G2141" s="39"/>
      <c r="H2141" s="39"/>
      <c r="I2141" s="39"/>
      <c r="J2141" s="39"/>
      <c r="K2141" s="39"/>
      <c r="L2141" s="39"/>
    </row>
    <row r="2142" spans="1:12" hidden="1">
      <c r="A2142" s="7" t="s">
        <v>176</v>
      </c>
    </row>
    <row r="2143" spans="1:12" hidden="1">
      <c r="A2143" s="7" t="s">
        <v>176</v>
      </c>
    </row>
    <row r="2144" spans="1:12" hidden="1">
      <c r="A2144" s="7" t="s">
        <v>176</v>
      </c>
    </row>
    <row r="2145" spans="1:1" hidden="1">
      <c r="A2145" s="7" t="s">
        <v>176</v>
      </c>
    </row>
    <row r="2146" spans="1:1" hidden="1">
      <c r="A2146" s="7" t="s">
        <v>177</v>
      </c>
    </row>
    <row r="2147" spans="1:1" hidden="1">
      <c r="A2147" s="7" t="s">
        <v>136</v>
      </c>
    </row>
    <row r="2148" spans="1:1" hidden="1">
      <c r="A2148" s="7" t="s">
        <v>136</v>
      </c>
    </row>
    <row r="2149" spans="1:1" hidden="1">
      <c r="A2149" s="7" t="s">
        <v>136</v>
      </c>
    </row>
    <row r="2150" spans="1:1" hidden="1">
      <c r="A2150" s="7" t="s">
        <v>136</v>
      </c>
    </row>
    <row r="2151" spans="1:1" hidden="1">
      <c r="A2151" s="7" t="s">
        <v>179</v>
      </c>
    </row>
    <row r="2152" spans="1:1" hidden="1">
      <c r="A2152" s="7" t="s">
        <v>181</v>
      </c>
    </row>
    <row r="2153" spans="1:1" hidden="1">
      <c r="A2153" s="7" t="s">
        <v>181</v>
      </c>
    </row>
    <row r="2154" spans="1:1" hidden="1">
      <c r="A2154" s="7" t="s">
        <v>181</v>
      </c>
    </row>
    <row r="2155" spans="1:1" hidden="1">
      <c r="A2155" s="7" t="s">
        <v>182</v>
      </c>
    </row>
    <row r="2156" spans="1:1" hidden="1">
      <c r="A2156" s="7" t="s">
        <v>270</v>
      </c>
    </row>
    <row r="2157" spans="1:1" hidden="1">
      <c r="A2157" s="7" t="s">
        <v>270</v>
      </c>
    </row>
    <row r="2158" spans="1:1" hidden="1">
      <c r="A2158" s="7" t="s">
        <v>270</v>
      </c>
    </row>
    <row r="2159" spans="1:1" hidden="1">
      <c r="A2159" s="7" t="s">
        <v>271</v>
      </c>
    </row>
    <row r="2160" spans="1:1" hidden="1">
      <c r="A2160" s="7" t="s">
        <v>166</v>
      </c>
    </row>
    <row r="2161" spans="1:13">
      <c r="A2161" s="7" t="s">
        <v>56</v>
      </c>
      <c r="B2161" s="39"/>
      <c r="C2161" s="39"/>
      <c r="D2161" s="39" t="s">
        <v>350</v>
      </c>
      <c r="E2161" s="39"/>
      <c r="F2161" s="39"/>
      <c r="G2161" s="39"/>
      <c r="H2161" s="39"/>
      <c r="I2161" s="39"/>
      <c r="J2161" s="39"/>
      <c r="K2161" s="39"/>
      <c r="L2161" s="39"/>
    </row>
    <row r="2162" spans="1:13" hidden="1">
      <c r="A2162" s="7" t="s">
        <v>184</v>
      </c>
    </row>
    <row r="2163" spans="1:13" hidden="1">
      <c r="A2163" s="7" t="s">
        <v>184</v>
      </c>
    </row>
    <row r="2164" spans="1:13" hidden="1">
      <c r="A2164" s="7" t="s">
        <v>184</v>
      </c>
    </row>
    <row r="2165" spans="1:13" hidden="1">
      <c r="A2165" s="7" t="s">
        <v>184</v>
      </c>
    </row>
    <row r="2166" spans="1:13" hidden="1">
      <c r="A2166" s="7" t="s">
        <v>184</v>
      </c>
    </row>
    <row r="2167" spans="1:13" hidden="1">
      <c r="A2167" s="7" t="s">
        <v>185</v>
      </c>
    </row>
    <row r="2168" spans="1:13" hidden="1">
      <c r="A2168" s="7" t="s">
        <v>188</v>
      </c>
    </row>
    <row r="2169" spans="1:13" hidden="1">
      <c r="A2169" s="7" t="s">
        <v>77</v>
      </c>
    </row>
    <row r="2170" spans="1:13" hidden="1">
      <c r="A2170" s="7" t="s">
        <v>78</v>
      </c>
    </row>
    <row r="2171" spans="1:13" hidden="1">
      <c r="A2171" s="7" t="s">
        <v>118</v>
      </c>
    </row>
    <row r="2172" spans="1:13" ht="25.5" customHeight="1">
      <c r="A2172" s="7">
        <v>6</v>
      </c>
      <c r="B2172" s="27" t="s">
        <v>561</v>
      </c>
      <c r="C2172" s="27"/>
      <c r="D2172" s="29" t="s">
        <v>562</v>
      </c>
      <c r="E2172" s="29"/>
      <c r="F2172" s="29"/>
      <c r="G2172" s="29"/>
      <c r="H2172" s="29"/>
      <c r="I2172" s="29"/>
      <c r="J2172" s="29"/>
      <c r="K2172" s="29"/>
      <c r="L2172" s="29"/>
      <c r="M2172" s="7"/>
    </row>
    <row r="2173" spans="1:13" hidden="1">
      <c r="A2173" s="7" t="s">
        <v>52</v>
      </c>
    </row>
    <row r="2174" spans="1:13" hidden="1">
      <c r="A2174" s="7" t="s">
        <v>52</v>
      </c>
    </row>
    <row r="2175" spans="1:13" hidden="1">
      <c r="A2175" s="7" t="s">
        <v>52</v>
      </c>
    </row>
    <row r="2176" spans="1:13" hidden="1">
      <c r="A2176" s="7" t="s">
        <v>52</v>
      </c>
    </row>
    <row r="2177" spans="1:13" hidden="1">
      <c r="A2177" s="7" t="s">
        <v>52</v>
      </c>
    </row>
    <row r="2178" spans="1:13" hidden="1">
      <c r="A2178" s="7" t="s">
        <v>52</v>
      </c>
    </row>
    <row r="2179" spans="1:13" hidden="1">
      <c r="A2179" s="7" t="s">
        <v>52</v>
      </c>
    </row>
    <row r="2180" spans="1:13" hidden="1">
      <c r="A2180" s="7" t="s">
        <v>52</v>
      </c>
    </row>
    <row r="2181" spans="1:13" hidden="1">
      <c r="A2181" s="7" t="s">
        <v>52</v>
      </c>
    </row>
    <row r="2182" spans="1:13" hidden="1">
      <c r="A2182" s="7" t="s">
        <v>52</v>
      </c>
    </row>
    <row r="2183" spans="1:13" hidden="1">
      <c r="A2183" s="7" t="s">
        <v>52</v>
      </c>
    </row>
    <row r="2184" spans="1:13" hidden="1">
      <c r="A2184" s="7" t="s">
        <v>52</v>
      </c>
    </row>
    <row r="2185" spans="1:13" hidden="1">
      <c r="A2185" s="7" t="s">
        <v>52</v>
      </c>
    </row>
    <row r="2186" spans="1:13" hidden="1">
      <c r="A2186" s="7" t="s">
        <v>52</v>
      </c>
    </row>
    <row r="2187" spans="1:13" hidden="1">
      <c r="A2187" s="7" t="s">
        <v>52</v>
      </c>
    </row>
    <row r="2188" spans="1:13" hidden="1">
      <c r="A2188" s="7" t="s">
        <v>52</v>
      </c>
    </row>
    <row r="2189" spans="1:13" hidden="1">
      <c r="A2189" s="7" t="s">
        <v>52</v>
      </c>
    </row>
    <row r="2190" spans="1:13" ht="24" customHeight="1">
      <c r="A2190" s="7">
        <v>8</v>
      </c>
      <c r="B2190" s="30" t="s">
        <v>563</v>
      </c>
      <c r="C2190" s="30"/>
      <c r="D2190" s="53" t="s">
        <v>564</v>
      </c>
      <c r="E2190" s="53"/>
      <c r="F2190" s="53"/>
      <c r="G2190" s="53"/>
      <c r="H2190" s="32"/>
      <c r="I2190" s="32"/>
      <c r="J2190" s="32"/>
      <c r="K2190" s="32"/>
      <c r="L2190" s="54"/>
      <c r="M2190" s="7"/>
    </row>
    <row r="2191" spans="1:13" hidden="1">
      <c r="A2191" s="7" t="s">
        <v>129</v>
      </c>
    </row>
    <row r="2192" spans="1:13" hidden="1">
      <c r="A2192" s="7" t="s">
        <v>129</v>
      </c>
    </row>
    <row r="2193" spans="1:19" hidden="1">
      <c r="A2193" s="7" t="s">
        <v>129</v>
      </c>
    </row>
    <row r="2194" spans="1:19" hidden="1">
      <c r="A2194" s="7" t="s">
        <v>129</v>
      </c>
    </row>
    <row r="2195" spans="1:19" hidden="1">
      <c r="A2195" s="7" t="s">
        <v>129</v>
      </c>
    </row>
    <row r="2196" spans="1:19" hidden="1">
      <c r="A2196" s="7" t="s">
        <v>129</v>
      </c>
    </row>
    <row r="2197" spans="1:19" hidden="1">
      <c r="A2197" s="7" t="s">
        <v>129</v>
      </c>
    </row>
    <row r="2198" spans="1:19" hidden="1">
      <c r="A2198" s="7" t="s">
        <v>129</v>
      </c>
    </row>
    <row r="2199" spans="1:19" hidden="1">
      <c r="A2199" s="7" t="s">
        <v>129</v>
      </c>
    </row>
    <row r="2200" spans="1:19" hidden="1">
      <c r="A2200" s="7" t="s">
        <v>129</v>
      </c>
    </row>
    <row r="2201" spans="1:19" ht="22.5" customHeight="1">
      <c r="A2201" s="7">
        <v>9</v>
      </c>
      <c r="B2201" s="30" t="s">
        <v>565</v>
      </c>
      <c r="C2201" s="30"/>
      <c r="D2201" s="31" t="s">
        <v>566</v>
      </c>
      <c r="E2201" s="32"/>
      <c r="F2201" s="32"/>
      <c r="G2201" s="32"/>
      <c r="H2201" s="33" t="s">
        <v>15</v>
      </c>
      <c r="I2201" s="34">
        <v>23</v>
      </c>
      <c r="J2201" s="35"/>
      <c r="K2201" s="36"/>
      <c r="L2201" s="37">
        <f>IF(AND(I2201= "",J2201= ""), 0, ROUND(ROUND(K2201, 2) * ROUND(IF(J2201="",I2201,J2201),  2), 2))</f>
        <v/>
      </c>
      <c r="M2201" s="7"/>
      <c r="O2201" s="38">
        <v>0.2</v>
      </c>
      <c r="S2201" s="7">
        <v>1906</v>
      </c>
    </row>
    <row r="2202" spans="1:19" hidden="1">
      <c r="A2202" s="7" t="s">
        <v>55</v>
      </c>
    </row>
    <row r="2203" spans="1:19" ht="22.5" customHeight="1">
      <c r="A2203" s="7" t="s">
        <v>56</v>
      </c>
      <c r="B2203" s="39"/>
      <c r="C2203" s="39"/>
      <c r="D2203" s="39" t="s">
        <v>567</v>
      </c>
      <c r="E2203" s="39"/>
      <c r="F2203" s="39"/>
      <c r="G2203" s="39"/>
      <c r="H2203" s="39"/>
      <c r="I2203" s="39"/>
      <c r="J2203" s="39"/>
      <c r="K2203" s="39"/>
      <c r="L2203" s="39"/>
    </row>
    <row r="2204" spans="1:19" hidden="1">
      <c r="A2204" s="7" t="s">
        <v>77</v>
      </c>
    </row>
    <row r="2205" spans="1:19" hidden="1">
      <c r="A2205" s="7" t="s">
        <v>78</v>
      </c>
    </row>
    <row r="2206" spans="1:19" hidden="1">
      <c r="A2206" s="7" t="s">
        <v>46</v>
      </c>
    </row>
    <row r="2207" spans="1:19" ht="24" customHeight="1">
      <c r="A2207" s="7">
        <v>8</v>
      </c>
      <c r="B2207" s="30" t="s">
        <v>568</v>
      </c>
      <c r="C2207" s="30"/>
      <c r="D2207" s="53" t="s">
        <v>569</v>
      </c>
      <c r="E2207" s="53"/>
      <c r="F2207" s="53"/>
      <c r="G2207" s="53"/>
      <c r="H2207" s="32"/>
      <c r="I2207" s="32"/>
      <c r="J2207" s="32"/>
      <c r="K2207" s="32"/>
      <c r="L2207" s="54"/>
      <c r="M2207" s="7"/>
    </row>
    <row r="2208" spans="1:19" hidden="1">
      <c r="A2208" s="7" t="s">
        <v>129</v>
      </c>
    </row>
    <row r="2209" spans="1:19" hidden="1">
      <c r="A2209" s="7" t="s">
        <v>129</v>
      </c>
    </row>
    <row r="2210" spans="1:19" hidden="1">
      <c r="A2210" s="7" t="s">
        <v>129</v>
      </c>
    </row>
    <row r="2211" spans="1:19" hidden="1">
      <c r="A2211" s="7" t="s">
        <v>129</v>
      </c>
    </row>
    <row r="2212" spans="1:19" hidden="1">
      <c r="A2212" s="7" t="s">
        <v>129</v>
      </c>
    </row>
    <row r="2213" spans="1:19" hidden="1">
      <c r="A2213" s="7" t="s">
        <v>129</v>
      </c>
    </row>
    <row r="2214" spans="1:19" hidden="1">
      <c r="A2214" s="7" t="s">
        <v>129</v>
      </c>
    </row>
    <row r="2215" spans="1:19" hidden="1">
      <c r="A2215" s="7" t="s">
        <v>129</v>
      </c>
    </row>
    <row r="2216" spans="1:19" hidden="1">
      <c r="A2216" s="7" t="s">
        <v>129</v>
      </c>
    </row>
    <row r="2217" spans="1:19" hidden="1">
      <c r="A2217" s="7" t="s">
        <v>129</v>
      </c>
    </row>
    <row r="2218" spans="1:19" ht="22.5" customHeight="1">
      <c r="A2218" s="7">
        <v>9</v>
      </c>
      <c r="B2218" s="30" t="s">
        <v>570</v>
      </c>
      <c r="C2218" s="30"/>
      <c r="D2218" s="31" t="s">
        <v>571</v>
      </c>
      <c r="E2218" s="32"/>
      <c r="F2218" s="32"/>
      <c r="G2218" s="32"/>
      <c r="H2218" s="33" t="s">
        <v>15</v>
      </c>
      <c r="I2218" s="34">
        <v>402.9</v>
      </c>
      <c r="J2218" s="35"/>
      <c r="K2218" s="36"/>
      <c r="L2218" s="37">
        <f>IF(AND(I2218= "",J2218= ""), 0, ROUND(ROUND(K2218, 2) * ROUND(IF(J2218="",I2218,J2218),  2), 2))</f>
        <v/>
      </c>
      <c r="M2218" s="7"/>
      <c r="O2218" s="38">
        <v>0.2</v>
      </c>
      <c r="S2218" s="7">
        <v>1906</v>
      </c>
    </row>
    <row r="2219" spans="1:19" hidden="1">
      <c r="A2219" s="7" t="s">
        <v>55</v>
      </c>
    </row>
    <row r="2220" spans="1:19">
      <c r="A2220" s="7" t="s">
        <v>56</v>
      </c>
      <c r="B2220" s="39"/>
      <c r="C2220" s="39"/>
      <c r="D2220" s="39" t="s">
        <v>572</v>
      </c>
      <c r="E2220" s="39"/>
      <c r="F2220" s="39"/>
      <c r="G2220" s="39"/>
      <c r="H2220" s="39"/>
      <c r="I2220" s="39"/>
      <c r="J2220" s="39"/>
      <c r="K2220" s="39"/>
      <c r="L2220" s="39"/>
    </row>
    <row r="2221" spans="1:19">
      <c r="A2221" s="7" t="s">
        <v>56</v>
      </c>
      <c r="B2221" s="39"/>
      <c r="C2221" s="39"/>
      <c r="D2221" s="39" t="s">
        <v>573</v>
      </c>
      <c r="E2221" s="39"/>
      <c r="F2221" s="39"/>
      <c r="G2221" s="39"/>
      <c r="H2221" s="39"/>
      <c r="I2221" s="39"/>
      <c r="J2221" s="39"/>
      <c r="K2221" s="39"/>
      <c r="L2221" s="39"/>
    </row>
    <row r="2222" spans="1:19">
      <c r="A2222" s="7" t="s">
        <v>56</v>
      </c>
      <c r="B2222" s="39"/>
      <c r="C2222" s="39"/>
      <c r="D2222" s="39" t="s">
        <v>574</v>
      </c>
      <c r="E2222" s="39"/>
      <c r="F2222" s="39"/>
      <c r="G2222" s="39"/>
      <c r="H2222" s="39"/>
      <c r="I2222" s="39"/>
      <c r="J2222" s="39"/>
      <c r="K2222" s="39"/>
      <c r="L2222" s="39"/>
    </row>
    <row r="2223" spans="1:19" hidden="1">
      <c r="A2223" s="7" t="s">
        <v>60</v>
      </c>
    </row>
    <row r="2224" spans="1:19">
      <c r="A2224" s="7" t="s">
        <v>56</v>
      </c>
      <c r="B2224" s="39"/>
      <c r="C2224" s="39"/>
      <c r="D2224" s="39" t="s">
        <v>575</v>
      </c>
      <c r="E2224" s="39"/>
      <c r="F2224" s="39"/>
      <c r="G2224" s="39"/>
      <c r="H2224" s="39"/>
      <c r="I2224" s="39"/>
      <c r="J2224" s="39"/>
      <c r="K2224" s="39"/>
      <c r="L2224" s="39"/>
    </row>
    <row r="2225" spans="1:12" hidden="1">
      <c r="A2225" s="7" t="s">
        <v>60</v>
      </c>
    </row>
    <row r="2226" spans="1:12">
      <c r="A2226" s="7" t="s">
        <v>56</v>
      </c>
      <c r="B2226" s="39"/>
      <c r="C2226" s="39"/>
      <c r="D2226" s="39" t="s">
        <v>576</v>
      </c>
      <c r="E2226" s="39"/>
      <c r="F2226" s="39"/>
      <c r="G2226" s="39"/>
      <c r="H2226" s="39"/>
      <c r="I2226" s="39"/>
      <c r="J2226" s="39"/>
      <c r="K2226" s="39"/>
      <c r="L2226" s="39"/>
    </row>
    <row r="2227" spans="1:12" hidden="1">
      <c r="A2227" s="7" t="s">
        <v>60</v>
      </c>
    </row>
    <row r="2228" spans="1:12" hidden="1">
      <c r="A2228" s="7" t="s">
        <v>61</v>
      </c>
    </row>
    <row r="2229" spans="1:12">
      <c r="A2229" s="7" t="s">
        <v>56</v>
      </c>
      <c r="B2229" s="39"/>
      <c r="C2229" s="39"/>
      <c r="D2229" s="39" t="s">
        <v>577</v>
      </c>
      <c r="E2229" s="39"/>
      <c r="F2229" s="39"/>
      <c r="G2229" s="39"/>
      <c r="H2229" s="39"/>
      <c r="I2229" s="39"/>
      <c r="J2229" s="39"/>
      <c r="K2229" s="39"/>
      <c r="L2229" s="39"/>
    </row>
    <row r="2230" spans="1:12">
      <c r="A2230" s="7" t="s">
        <v>56</v>
      </c>
      <c r="B2230" s="39"/>
      <c r="C2230" s="39"/>
      <c r="D2230" s="39" t="s">
        <v>578</v>
      </c>
      <c r="E2230" s="39"/>
      <c r="F2230" s="39"/>
      <c r="G2230" s="39"/>
      <c r="H2230" s="39"/>
      <c r="I2230" s="39"/>
      <c r="J2230" s="39"/>
      <c r="K2230" s="39"/>
      <c r="L2230" s="39"/>
    </row>
    <row r="2231" spans="1:12" hidden="1">
      <c r="A2231" s="7" t="s">
        <v>63</v>
      </c>
    </row>
    <row r="2232" spans="1:12">
      <c r="A2232" s="7" t="s">
        <v>56</v>
      </c>
      <c r="B2232" s="39"/>
      <c r="C2232" s="39"/>
      <c r="D2232" s="39" t="s">
        <v>579</v>
      </c>
      <c r="E2232" s="39"/>
      <c r="F2232" s="39"/>
      <c r="G2232" s="39"/>
      <c r="H2232" s="39"/>
      <c r="I2232" s="39"/>
      <c r="J2232" s="39"/>
      <c r="K2232" s="39"/>
      <c r="L2232" s="39"/>
    </row>
    <row r="2233" spans="1:12" hidden="1">
      <c r="A2233" s="7" t="s">
        <v>63</v>
      </c>
    </row>
    <row r="2234" spans="1:12" ht="22.5" customHeight="1">
      <c r="A2234" s="7" t="s">
        <v>56</v>
      </c>
      <c r="B2234" s="39"/>
      <c r="C2234" s="39"/>
      <c r="D2234" s="39" t="s">
        <v>580</v>
      </c>
      <c r="E2234" s="39"/>
      <c r="F2234" s="39"/>
      <c r="G2234" s="39"/>
      <c r="H2234" s="39"/>
      <c r="I2234" s="39"/>
      <c r="J2234" s="39"/>
      <c r="K2234" s="39"/>
      <c r="L2234" s="39"/>
    </row>
    <row r="2235" spans="1:12" hidden="1">
      <c r="A2235" s="7" t="s">
        <v>63</v>
      </c>
    </row>
    <row r="2236" spans="1:12" ht="22.5" customHeight="1">
      <c r="A2236" s="7" t="s">
        <v>56</v>
      </c>
      <c r="B2236" s="39"/>
      <c r="C2236" s="39"/>
      <c r="D2236" s="39" t="s">
        <v>581</v>
      </c>
      <c r="E2236" s="39"/>
      <c r="F2236" s="39"/>
      <c r="G2236" s="39"/>
      <c r="H2236" s="39"/>
      <c r="I2236" s="39"/>
      <c r="J2236" s="39"/>
      <c r="K2236" s="39"/>
      <c r="L2236" s="39"/>
    </row>
    <row r="2237" spans="1:12" hidden="1">
      <c r="A2237" s="7" t="s">
        <v>63</v>
      </c>
    </row>
    <row r="2238" spans="1:12">
      <c r="A2238" s="7" t="s">
        <v>56</v>
      </c>
      <c r="B2238" s="39"/>
      <c r="C2238" s="39"/>
      <c r="D2238" s="39" t="s">
        <v>582</v>
      </c>
      <c r="E2238" s="39"/>
      <c r="F2238" s="39"/>
      <c r="G2238" s="39"/>
      <c r="H2238" s="39"/>
      <c r="I2238" s="39"/>
      <c r="J2238" s="39"/>
      <c r="K2238" s="39"/>
      <c r="L2238" s="39"/>
    </row>
    <row r="2239" spans="1:12" hidden="1">
      <c r="A2239" s="7" t="s">
        <v>63</v>
      </c>
    </row>
    <row r="2240" spans="1:12">
      <c r="A2240" s="7" t="s">
        <v>56</v>
      </c>
      <c r="B2240" s="39"/>
      <c r="C2240" s="39"/>
      <c r="D2240" s="39" t="s">
        <v>583</v>
      </c>
      <c r="E2240" s="39"/>
      <c r="F2240" s="39"/>
      <c r="G2240" s="39"/>
      <c r="H2240" s="39"/>
      <c r="I2240" s="39"/>
      <c r="J2240" s="39"/>
      <c r="K2240" s="39"/>
      <c r="L2240" s="39"/>
    </row>
    <row r="2241" spans="1:12" hidden="1">
      <c r="A2241" s="7" t="s">
        <v>63</v>
      </c>
    </row>
    <row r="2242" spans="1:12" ht="22.5" customHeight="1">
      <c r="A2242" s="7" t="s">
        <v>56</v>
      </c>
      <c r="B2242" s="39"/>
      <c r="C2242" s="39"/>
      <c r="D2242" s="39" t="s">
        <v>584</v>
      </c>
      <c r="E2242" s="39"/>
      <c r="F2242" s="39"/>
      <c r="G2242" s="39"/>
      <c r="H2242" s="39"/>
      <c r="I2242" s="39"/>
      <c r="J2242" s="39"/>
      <c r="K2242" s="39"/>
      <c r="L2242" s="39"/>
    </row>
    <row r="2243" spans="1:12" hidden="1">
      <c r="A2243" s="7" t="s">
        <v>63</v>
      </c>
    </row>
    <row r="2244" spans="1:12">
      <c r="A2244" s="7" t="s">
        <v>56</v>
      </c>
      <c r="B2244" s="39"/>
      <c r="C2244" s="39"/>
      <c r="D2244" s="39" t="s">
        <v>585</v>
      </c>
      <c r="E2244" s="39"/>
      <c r="F2244" s="39"/>
      <c r="G2244" s="39"/>
      <c r="H2244" s="39"/>
      <c r="I2244" s="39"/>
      <c r="J2244" s="39"/>
      <c r="K2244" s="39"/>
      <c r="L2244" s="39"/>
    </row>
    <row r="2245" spans="1:12" hidden="1">
      <c r="A2245" s="7" t="s">
        <v>63</v>
      </c>
    </row>
    <row r="2246" spans="1:12">
      <c r="A2246" s="7" t="s">
        <v>56</v>
      </c>
      <c r="B2246" s="39"/>
      <c r="C2246" s="39"/>
      <c r="D2246" s="39" t="s">
        <v>586</v>
      </c>
      <c r="E2246" s="39"/>
      <c r="F2246" s="39"/>
      <c r="G2246" s="39"/>
      <c r="H2246" s="39"/>
      <c r="I2246" s="39"/>
      <c r="J2246" s="39"/>
      <c r="K2246" s="39"/>
      <c r="L2246" s="39"/>
    </row>
    <row r="2247" spans="1:12" hidden="1">
      <c r="A2247" s="7" t="s">
        <v>63</v>
      </c>
    </row>
    <row r="2248" spans="1:12">
      <c r="A2248" s="7" t="s">
        <v>56</v>
      </c>
      <c r="B2248" s="39"/>
      <c r="C2248" s="39"/>
      <c r="D2248" s="39" t="s">
        <v>587</v>
      </c>
      <c r="E2248" s="39"/>
      <c r="F2248" s="39"/>
      <c r="G2248" s="39"/>
      <c r="H2248" s="39"/>
      <c r="I2248" s="39"/>
      <c r="J2248" s="39"/>
      <c r="K2248" s="39"/>
      <c r="L2248" s="39"/>
    </row>
    <row r="2249" spans="1:12" hidden="1">
      <c r="A2249" s="7" t="s">
        <v>63</v>
      </c>
    </row>
    <row r="2250" spans="1:12">
      <c r="A2250" s="7" t="s">
        <v>56</v>
      </c>
      <c r="B2250" s="39"/>
      <c r="C2250" s="39"/>
      <c r="D2250" s="39" t="s">
        <v>588</v>
      </c>
      <c r="E2250" s="39"/>
      <c r="F2250" s="39"/>
      <c r="G2250" s="39"/>
      <c r="H2250" s="39"/>
      <c r="I2250" s="39"/>
      <c r="J2250" s="39"/>
      <c r="K2250" s="39"/>
      <c r="L2250" s="39"/>
    </row>
    <row r="2251" spans="1:12" hidden="1">
      <c r="A2251" s="7" t="s">
        <v>63</v>
      </c>
    </row>
    <row r="2252" spans="1:12">
      <c r="A2252" s="7" t="s">
        <v>56</v>
      </c>
      <c r="B2252" s="39"/>
      <c r="C2252" s="39"/>
      <c r="D2252" s="39" t="s">
        <v>589</v>
      </c>
      <c r="E2252" s="39"/>
      <c r="F2252" s="39"/>
      <c r="G2252" s="39"/>
      <c r="H2252" s="39"/>
      <c r="I2252" s="39"/>
      <c r="J2252" s="39"/>
      <c r="K2252" s="39"/>
      <c r="L2252" s="39"/>
    </row>
    <row r="2253" spans="1:12" hidden="1">
      <c r="A2253" s="7" t="s">
        <v>63</v>
      </c>
    </row>
    <row r="2254" spans="1:12">
      <c r="A2254" s="7" t="s">
        <v>56</v>
      </c>
      <c r="B2254" s="39"/>
      <c r="C2254" s="39"/>
      <c r="D2254" s="39" t="s">
        <v>590</v>
      </c>
      <c r="E2254" s="39"/>
      <c r="F2254" s="39"/>
      <c r="G2254" s="39"/>
      <c r="H2254" s="39"/>
      <c r="I2254" s="39"/>
      <c r="J2254" s="39"/>
      <c r="K2254" s="39"/>
      <c r="L2254" s="39"/>
    </row>
    <row r="2255" spans="1:12" hidden="1">
      <c r="A2255" s="7" t="s">
        <v>63</v>
      </c>
    </row>
    <row r="2256" spans="1:12">
      <c r="A2256" s="7" t="s">
        <v>56</v>
      </c>
      <c r="B2256" s="39"/>
      <c r="C2256" s="39"/>
      <c r="D2256" s="39" t="s">
        <v>591</v>
      </c>
      <c r="E2256" s="39"/>
      <c r="F2256" s="39"/>
      <c r="G2256" s="39"/>
      <c r="H2256" s="39"/>
      <c r="I2256" s="39"/>
      <c r="J2256" s="39"/>
      <c r="K2256" s="39"/>
      <c r="L2256" s="39"/>
    </row>
    <row r="2257" spans="1:12" hidden="1">
      <c r="A2257" s="7" t="s">
        <v>63</v>
      </c>
    </row>
    <row r="2258" spans="1:12">
      <c r="A2258" s="7" t="s">
        <v>56</v>
      </c>
      <c r="B2258" s="39"/>
      <c r="C2258" s="39"/>
      <c r="D2258" s="39" t="s">
        <v>592</v>
      </c>
      <c r="E2258" s="39"/>
      <c r="F2258" s="39"/>
      <c r="G2258" s="39"/>
      <c r="H2258" s="39"/>
      <c r="I2258" s="39"/>
      <c r="J2258" s="39"/>
      <c r="K2258" s="39"/>
      <c r="L2258" s="39"/>
    </row>
    <row r="2259" spans="1:12" hidden="1">
      <c r="A2259" s="7" t="s">
        <v>63</v>
      </c>
    </row>
    <row r="2260" spans="1:12">
      <c r="A2260" s="7" t="s">
        <v>56</v>
      </c>
      <c r="B2260" s="39"/>
      <c r="C2260" s="39"/>
      <c r="D2260" s="39" t="s">
        <v>593</v>
      </c>
      <c r="E2260" s="39"/>
      <c r="F2260" s="39"/>
      <c r="G2260" s="39"/>
      <c r="H2260" s="39"/>
      <c r="I2260" s="39"/>
      <c r="J2260" s="39"/>
      <c r="K2260" s="39"/>
      <c r="L2260" s="39"/>
    </row>
    <row r="2261" spans="1:12" hidden="1">
      <c r="A2261" s="7" t="s">
        <v>63</v>
      </c>
    </row>
    <row r="2262" spans="1:12" hidden="1">
      <c r="A2262" s="7" t="s">
        <v>68</v>
      </c>
    </row>
    <row r="2263" spans="1:12">
      <c r="A2263" s="7" t="s">
        <v>56</v>
      </c>
      <c r="B2263" s="39"/>
      <c r="C2263" s="39"/>
      <c r="D2263" s="39" t="s">
        <v>594</v>
      </c>
      <c r="E2263" s="39"/>
      <c r="F2263" s="39"/>
      <c r="G2263" s="39"/>
      <c r="H2263" s="39"/>
      <c r="I2263" s="39"/>
      <c r="J2263" s="39"/>
      <c r="K2263" s="39"/>
      <c r="L2263" s="39"/>
    </row>
    <row r="2264" spans="1:12">
      <c r="A2264" s="7" t="s">
        <v>56</v>
      </c>
      <c r="B2264" s="39"/>
      <c r="C2264" s="39"/>
      <c r="D2264" s="39" t="s">
        <v>595</v>
      </c>
      <c r="E2264" s="39"/>
      <c r="F2264" s="39"/>
      <c r="G2264" s="39"/>
      <c r="H2264" s="39"/>
      <c r="I2264" s="39"/>
      <c r="J2264" s="39"/>
      <c r="K2264" s="39"/>
      <c r="L2264" s="39"/>
    </row>
    <row r="2265" spans="1:12" hidden="1">
      <c r="A2265" s="7" t="s">
        <v>64</v>
      </c>
    </row>
    <row r="2266" spans="1:12">
      <c r="A2266" s="7" t="s">
        <v>56</v>
      </c>
      <c r="B2266" s="39"/>
      <c r="C2266" s="39"/>
      <c r="D2266" s="39" t="s">
        <v>591</v>
      </c>
      <c r="E2266" s="39"/>
      <c r="F2266" s="39"/>
      <c r="G2266" s="39"/>
      <c r="H2266" s="39"/>
      <c r="I2266" s="39"/>
      <c r="J2266" s="39"/>
      <c r="K2266" s="39"/>
      <c r="L2266" s="39"/>
    </row>
    <row r="2267" spans="1:12" hidden="1">
      <c r="A2267" s="7" t="s">
        <v>64</v>
      </c>
    </row>
    <row r="2268" spans="1:12">
      <c r="A2268" s="7" t="s">
        <v>56</v>
      </c>
      <c r="B2268" s="39"/>
      <c r="C2268" s="39"/>
      <c r="D2268" s="39" t="s">
        <v>596</v>
      </c>
      <c r="E2268" s="39"/>
      <c r="F2268" s="39"/>
      <c r="G2268" s="39"/>
      <c r="H2268" s="39"/>
      <c r="I2268" s="39"/>
      <c r="J2268" s="39"/>
      <c r="K2268" s="39"/>
      <c r="L2268" s="39"/>
    </row>
    <row r="2269" spans="1:12" hidden="1">
      <c r="A2269" s="7" t="s">
        <v>64</v>
      </c>
    </row>
    <row r="2270" spans="1:12">
      <c r="A2270" s="7" t="s">
        <v>56</v>
      </c>
      <c r="B2270" s="39"/>
      <c r="C2270" s="39"/>
      <c r="D2270" s="39" t="s">
        <v>597</v>
      </c>
      <c r="E2270" s="39"/>
      <c r="F2270" s="39"/>
      <c r="G2270" s="39"/>
      <c r="H2270" s="39"/>
      <c r="I2270" s="39"/>
      <c r="J2270" s="39"/>
      <c r="K2270" s="39"/>
      <c r="L2270" s="39"/>
    </row>
    <row r="2271" spans="1:12" hidden="1">
      <c r="A2271" s="7" t="s">
        <v>64</v>
      </c>
    </row>
    <row r="2272" spans="1:12">
      <c r="A2272" s="7" t="s">
        <v>56</v>
      </c>
      <c r="B2272" s="39"/>
      <c r="C2272" s="39"/>
      <c r="D2272" s="39" t="s">
        <v>598</v>
      </c>
      <c r="E2272" s="39"/>
      <c r="F2272" s="39"/>
      <c r="G2272" s="39"/>
      <c r="H2272" s="39"/>
      <c r="I2272" s="39"/>
      <c r="J2272" s="39"/>
      <c r="K2272" s="39"/>
      <c r="L2272" s="39"/>
    </row>
    <row r="2273" spans="1:19" hidden="1">
      <c r="A2273" s="7" t="s">
        <v>64</v>
      </c>
    </row>
    <row r="2274" spans="1:19" ht="22.5" customHeight="1">
      <c r="A2274" s="7" t="s">
        <v>56</v>
      </c>
      <c r="B2274" s="39"/>
      <c r="C2274" s="39"/>
      <c r="D2274" s="39" t="s">
        <v>599</v>
      </c>
      <c r="E2274" s="39"/>
      <c r="F2274" s="39"/>
      <c r="G2274" s="39"/>
      <c r="H2274" s="39"/>
      <c r="I2274" s="39"/>
      <c r="J2274" s="39"/>
      <c r="K2274" s="39"/>
      <c r="L2274" s="39"/>
    </row>
    <row r="2275" spans="1:19" hidden="1">
      <c r="A2275" s="7" t="s">
        <v>64</v>
      </c>
    </row>
    <row r="2276" spans="1:19" ht="22.5" customHeight="1">
      <c r="A2276" s="7" t="s">
        <v>56</v>
      </c>
      <c r="B2276" s="39"/>
      <c r="C2276" s="39"/>
      <c r="D2276" s="39" t="s">
        <v>600</v>
      </c>
      <c r="E2276" s="39"/>
      <c r="F2276" s="39"/>
      <c r="G2276" s="39"/>
      <c r="H2276" s="39"/>
      <c r="I2276" s="39"/>
      <c r="J2276" s="39"/>
      <c r="K2276" s="39"/>
      <c r="L2276" s="39"/>
    </row>
    <row r="2277" spans="1:19" hidden="1">
      <c r="A2277" s="7" t="s">
        <v>64</v>
      </c>
    </row>
    <row r="2278" spans="1:19" hidden="1">
      <c r="A2278" s="7" t="s">
        <v>71</v>
      </c>
    </row>
    <row r="2279" spans="1:19" hidden="1">
      <c r="A2279" s="7" t="s">
        <v>77</v>
      </c>
    </row>
    <row r="2280" spans="1:19" hidden="1">
      <c r="A2280" s="7" t="s">
        <v>78</v>
      </c>
    </row>
    <row r="2281" spans="1:19" ht="22.5" customHeight="1">
      <c r="A2281" s="7">
        <v>9</v>
      </c>
      <c r="B2281" s="30" t="s">
        <v>601</v>
      </c>
      <c r="C2281" s="30"/>
      <c r="D2281" s="31" t="s">
        <v>602</v>
      </c>
      <c r="E2281" s="32"/>
      <c r="F2281" s="32"/>
      <c r="G2281" s="32"/>
      <c r="H2281" s="33" t="s">
        <v>15</v>
      </c>
      <c r="I2281" s="34">
        <v>769</v>
      </c>
      <c r="J2281" s="35"/>
      <c r="K2281" s="36"/>
      <c r="L2281" s="37">
        <f>IF(AND(I2281= "",J2281= ""), 0, ROUND(ROUND(K2281, 2) * ROUND(IF(J2281="",I2281,J2281),  2), 2))</f>
        <v/>
      </c>
      <c r="M2281" s="7"/>
      <c r="O2281" s="38">
        <v>0.2</v>
      </c>
      <c r="S2281" s="7">
        <v>1906</v>
      </c>
    </row>
    <row r="2282" spans="1:19" hidden="1">
      <c r="A2282" s="7" t="s">
        <v>55</v>
      </c>
    </row>
    <row r="2283" spans="1:19">
      <c r="A2283" s="7" t="s">
        <v>56</v>
      </c>
      <c r="B2283" s="39"/>
      <c r="C2283" s="39"/>
      <c r="D2283" s="39" t="s">
        <v>253</v>
      </c>
      <c r="E2283" s="39"/>
      <c r="F2283" s="39"/>
      <c r="G2283" s="39"/>
      <c r="H2283" s="39"/>
      <c r="I2283" s="39"/>
      <c r="J2283" s="39"/>
      <c r="K2283" s="39"/>
      <c r="L2283" s="39"/>
    </row>
    <row r="2284" spans="1:19">
      <c r="A2284" s="7" t="s">
        <v>56</v>
      </c>
      <c r="B2284" s="39"/>
      <c r="C2284" s="39"/>
      <c r="D2284" s="39" t="s">
        <v>573</v>
      </c>
      <c r="E2284" s="39"/>
      <c r="F2284" s="39"/>
      <c r="G2284" s="39"/>
      <c r="H2284" s="39"/>
      <c r="I2284" s="39"/>
      <c r="J2284" s="39"/>
      <c r="K2284" s="39"/>
      <c r="L2284" s="39"/>
    </row>
    <row r="2285" spans="1:19">
      <c r="A2285" s="7" t="s">
        <v>56</v>
      </c>
      <c r="B2285" s="39"/>
      <c r="C2285" s="39"/>
      <c r="D2285" s="39" t="s">
        <v>603</v>
      </c>
      <c r="E2285" s="39"/>
      <c r="F2285" s="39"/>
      <c r="G2285" s="39"/>
      <c r="H2285" s="39"/>
      <c r="I2285" s="39"/>
      <c r="J2285" s="39"/>
      <c r="K2285" s="39"/>
      <c r="L2285" s="39"/>
    </row>
    <row r="2286" spans="1:19" hidden="1">
      <c r="A2286" s="7" t="s">
        <v>60</v>
      </c>
    </row>
    <row r="2287" spans="1:19">
      <c r="A2287" s="7" t="s">
        <v>56</v>
      </c>
      <c r="B2287" s="39"/>
      <c r="C2287" s="39"/>
      <c r="D2287" s="39" t="s">
        <v>604</v>
      </c>
      <c r="E2287" s="39"/>
      <c r="F2287" s="39"/>
      <c r="G2287" s="39"/>
      <c r="H2287" s="39"/>
      <c r="I2287" s="39"/>
      <c r="J2287" s="39"/>
      <c r="K2287" s="39"/>
      <c r="L2287" s="39"/>
    </row>
    <row r="2288" spans="1:19" hidden="1">
      <c r="A2288" s="7" t="s">
        <v>60</v>
      </c>
    </row>
    <row r="2289" spans="1:12">
      <c r="A2289" s="7" t="s">
        <v>56</v>
      </c>
      <c r="B2289" s="39"/>
      <c r="C2289" s="39"/>
      <c r="D2289" s="39" t="s">
        <v>605</v>
      </c>
      <c r="E2289" s="39"/>
      <c r="F2289" s="39"/>
      <c r="G2289" s="39"/>
      <c r="H2289" s="39"/>
      <c r="I2289" s="39"/>
      <c r="J2289" s="39"/>
      <c r="K2289" s="39"/>
      <c r="L2289" s="39"/>
    </row>
    <row r="2290" spans="1:12" hidden="1">
      <c r="A2290" s="7" t="s">
        <v>60</v>
      </c>
    </row>
    <row r="2291" spans="1:12">
      <c r="A2291" s="7" t="s">
        <v>56</v>
      </c>
      <c r="B2291" s="39"/>
      <c r="C2291" s="39"/>
      <c r="D2291" s="39" t="s">
        <v>606</v>
      </c>
      <c r="E2291" s="39"/>
      <c r="F2291" s="39"/>
      <c r="G2291" s="39"/>
      <c r="H2291" s="39"/>
      <c r="I2291" s="39"/>
      <c r="J2291" s="39"/>
      <c r="K2291" s="39"/>
      <c r="L2291" s="39"/>
    </row>
    <row r="2292" spans="1:12" hidden="1">
      <c r="A2292" s="7" t="s">
        <v>60</v>
      </c>
    </row>
    <row r="2293" spans="1:12">
      <c r="A2293" s="7" t="s">
        <v>56</v>
      </c>
      <c r="B2293" s="39"/>
      <c r="C2293" s="39"/>
      <c r="D2293" s="39" t="s">
        <v>607</v>
      </c>
      <c r="E2293" s="39"/>
      <c r="F2293" s="39"/>
      <c r="G2293" s="39"/>
      <c r="H2293" s="39"/>
      <c r="I2293" s="39"/>
      <c r="J2293" s="39"/>
      <c r="K2293" s="39"/>
      <c r="L2293" s="39"/>
    </row>
    <row r="2294" spans="1:12" hidden="1">
      <c r="A2294" s="7" t="s">
        <v>60</v>
      </c>
    </row>
    <row r="2295" spans="1:12">
      <c r="A2295" s="7" t="s">
        <v>56</v>
      </c>
      <c r="B2295" s="39"/>
      <c r="C2295" s="39"/>
      <c r="D2295" s="39" t="s">
        <v>608</v>
      </c>
      <c r="E2295" s="39"/>
      <c r="F2295" s="39"/>
      <c r="G2295" s="39"/>
      <c r="H2295" s="39"/>
      <c r="I2295" s="39"/>
      <c r="J2295" s="39"/>
      <c r="K2295" s="39"/>
      <c r="L2295" s="39"/>
    </row>
    <row r="2296" spans="1:12" hidden="1">
      <c r="A2296" s="7" t="s">
        <v>60</v>
      </c>
    </row>
    <row r="2297" spans="1:12">
      <c r="A2297" s="7" t="s">
        <v>56</v>
      </c>
      <c r="B2297" s="39"/>
      <c r="C2297" s="39"/>
      <c r="D2297" s="39" t="s">
        <v>609</v>
      </c>
      <c r="E2297" s="39"/>
      <c r="F2297" s="39"/>
      <c r="G2297" s="39"/>
      <c r="H2297" s="39"/>
      <c r="I2297" s="39"/>
      <c r="J2297" s="39"/>
      <c r="K2297" s="39"/>
      <c r="L2297" s="39"/>
    </row>
    <row r="2298" spans="1:12" hidden="1">
      <c r="A2298" s="7" t="s">
        <v>60</v>
      </c>
    </row>
    <row r="2299" spans="1:12" hidden="1">
      <c r="A2299" s="7" t="s">
        <v>61</v>
      </c>
    </row>
    <row r="2300" spans="1:12">
      <c r="A2300" s="7" t="s">
        <v>56</v>
      </c>
      <c r="B2300" s="39"/>
      <c r="C2300" s="39"/>
      <c r="D2300" s="39" t="s">
        <v>577</v>
      </c>
      <c r="E2300" s="39"/>
      <c r="F2300" s="39"/>
      <c r="G2300" s="39"/>
      <c r="H2300" s="39"/>
      <c r="I2300" s="39"/>
      <c r="J2300" s="39"/>
      <c r="K2300" s="39"/>
      <c r="L2300" s="39"/>
    </row>
    <row r="2301" spans="1:12">
      <c r="A2301" s="7" t="s">
        <v>56</v>
      </c>
      <c r="B2301" s="39"/>
      <c r="C2301" s="39"/>
      <c r="D2301" s="39" t="s">
        <v>610</v>
      </c>
      <c r="E2301" s="39"/>
      <c r="F2301" s="39"/>
      <c r="G2301" s="39"/>
      <c r="H2301" s="39"/>
      <c r="I2301" s="39"/>
      <c r="J2301" s="39"/>
      <c r="K2301" s="39"/>
      <c r="L2301" s="39"/>
    </row>
    <row r="2302" spans="1:12" hidden="1">
      <c r="A2302" s="7" t="s">
        <v>63</v>
      </c>
    </row>
    <row r="2303" spans="1:12">
      <c r="A2303" s="7" t="s">
        <v>56</v>
      </c>
      <c r="B2303" s="39"/>
      <c r="C2303" s="39"/>
      <c r="D2303" s="39" t="s">
        <v>611</v>
      </c>
      <c r="E2303" s="39"/>
      <c r="F2303" s="39"/>
      <c r="G2303" s="39"/>
      <c r="H2303" s="39"/>
      <c r="I2303" s="39"/>
      <c r="J2303" s="39"/>
      <c r="K2303" s="39"/>
      <c r="L2303" s="39"/>
    </row>
    <row r="2304" spans="1:12" hidden="1">
      <c r="A2304" s="7" t="s">
        <v>63</v>
      </c>
    </row>
    <row r="2305" spans="1:12">
      <c r="A2305" s="7" t="s">
        <v>56</v>
      </c>
      <c r="B2305" s="39"/>
      <c r="C2305" s="39"/>
      <c r="D2305" s="39" t="s">
        <v>612</v>
      </c>
      <c r="E2305" s="39"/>
      <c r="F2305" s="39"/>
      <c r="G2305" s="39"/>
      <c r="H2305" s="39"/>
      <c r="I2305" s="39"/>
      <c r="J2305" s="39"/>
      <c r="K2305" s="39"/>
      <c r="L2305" s="39"/>
    </row>
    <row r="2306" spans="1:12" hidden="1">
      <c r="A2306" s="7" t="s">
        <v>63</v>
      </c>
    </row>
    <row r="2307" spans="1:12">
      <c r="A2307" s="7" t="s">
        <v>56</v>
      </c>
      <c r="B2307" s="39"/>
      <c r="C2307" s="39"/>
      <c r="D2307" s="39" t="s">
        <v>613</v>
      </c>
      <c r="E2307" s="39"/>
      <c r="F2307" s="39"/>
      <c r="G2307" s="39"/>
      <c r="H2307" s="39"/>
      <c r="I2307" s="39"/>
      <c r="J2307" s="39"/>
      <c r="K2307" s="39"/>
      <c r="L2307" s="39"/>
    </row>
    <row r="2308" spans="1:12" hidden="1">
      <c r="A2308" s="7" t="s">
        <v>63</v>
      </c>
    </row>
    <row r="2309" spans="1:12" ht="22.5" customHeight="1">
      <c r="A2309" s="7" t="s">
        <v>56</v>
      </c>
      <c r="B2309" s="39"/>
      <c r="C2309" s="39"/>
      <c r="D2309" s="39" t="s">
        <v>614</v>
      </c>
      <c r="E2309" s="39"/>
      <c r="F2309" s="39"/>
      <c r="G2309" s="39"/>
      <c r="H2309" s="39"/>
      <c r="I2309" s="39"/>
      <c r="J2309" s="39"/>
      <c r="K2309" s="39"/>
      <c r="L2309" s="39"/>
    </row>
    <row r="2310" spans="1:12" hidden="1">
      <c r="A2310" s="7" t="s">
        <v>63</v>
      </c>
    </row>
    <row r="2311" spans="1:12">
      <c r="A2311" s="7" t="s">
        <v>56</v>
      </c>
      <c r="B2311" s="39"/>
      <c r="C2311" s="39"/>
      <c r="D2311" s="39" t="s">
        <v>615</v>
      </c>
      <c r="E2311" s="39"/>
      <c r="F2311" s="39"/>
      <c r="G2311" s="39"/>
      <c r="H2311" s="39"/>
      <c r="I2311" s="39"/>
      <c r="J2311" s="39"/>
      <c r="K2311" s="39"/>
      <c r="L2311" s="39"/>
    </row>
    <row r="2312" spans="1:12" hidden="1">
      <c r="A2312" s="7" t="s">
        <v>63</v>
      </c>
    </row>
    <row r="2313" spans="1:12" ht="22.5" customHeight="1">
      <c r="A2313" s="7" t="s">
        <v>56</v>
      </c>
      <c r="B2313" s="39"/>
      <c r="C2313" s="39"/>
      <c r="D2313" s="39" t="s">
        <v>616</v>
      </c>
      <c r="E2313" s="39"/>
      <c r="F2313" s="39"/>
      <c r="G2313" s="39"/>
      <c r="H2313" s="39"/>
      <c r="I2313" s="39"/>
      <c r="J2313" s="39"/>
      <c r="K2313" s="39"/>
      <c r="L2313" s="39"/>
    </row>
    <row r="2314" spans="1:12" hidden="1">
      <c r="A2314" s="7" t="s">
        <v>63</v>
      </c>
    </row>
    <row r="2315" spans="1:12" ht="22.5" customHeight="1">
      <c r="A2315" s="7" t="s">
        <v>56</v>
      </c>
      <c r="B2315" s="39"/>
      <c r="C2315" s="39"/>
      <c r="D2315" s="39" t="s">
        <v>617</v>
      </c>
      <c r="E2315" s="39"/>
      <c r="F2315" s="39"/>
      <c r="G2315" s="39"/>
      <c r="H2315" s="39"/>
      <c r="I2315" s="39"/>
      <c r="J2315" s="39"/>
      <c r="K2315" s="39"/>
      <c r="L2315" s="39"/>
    </row>
    <row r="2316" spans="1:12" hidden="1">
      <c r="A2316" s="7" t="s">
        <v>63</v>
      </c>
    </row>
    <row r="2317" spans="1:12">
      <c r="A2317" s="7" t="s">
        <v>56</v>
      </c>
      <c r="B2317" s="39"/>
      <c r="C2317" s="39"/>
      <c r="D2317" s="39" t="s">
        <v>618</v>
      </c>
      <c r="E2317" s="39"/>
      <c r="F2317" s="39"/>
      <c r="G2317" s="39"/>
      <c r="H2317" s="39"/>
      <c r="I2317" s="39"/>
      <c r="J2317" s="39"/>
      <c r="K2317" s="39"/>
      <c r="L2317" s="39"/>
    </row>
    <row r="2318" spans="1:12" hidden="1">
      <c r="A2318" s="7" t="s">
        <v>63</v>
      </c>
    </row>
    <row r="2319" spans="1:12">
      <c r="A2319" s="7" t="s">
        <v>56</v>
      </c>
      <c r="B2319" s="39"/>
      <c r="C2319" s="39"/>
      <c r="D2319" s="39" t="s">
        <v>619</v>
      </c>
      <c r="E2319" s="39"/>
      <c r="F2319" s="39"/>
      <c r="G2319" s="39"/>
      <c r="H2319" s="39"/>
      <c r="I2319" s="39"/>
      <c r="J2319" s="39"/>
      <c r="K2319" s="39"/>
      <c r="L2319" s="39"/>
    </row>
    <row r="2320" spans="1:12" hidden="1">
      <c r="A2320" s="7" t="s">
        <v>63</v>
      </c>
    </row>
    <row r="2321" spans="1:12">
      <c r="A2321" s="7" t="s">
        <v>56</v>
      </c>
      <c r="B2321" s="39"/>
      <c r="C2321" s="39"/>
      <c r="D2321" s="39" t="s">
        <v>620</v>
      </c>
      <c r="E2321" s="39"/>
      <c r="F2321" s="39"/>
      <c r="G2321" s="39"/>
      <c r="H2321" s="39"/>
      <c r="I2321" s="39"/>
      <c r="J2321" s="39"/>
      <c r="K2321" s="39"/>
      <c r="L2321" s="39"/>
    </row>
    <row r="2322" spans="1:12" hidden="1">
      <c r="A2322" s="7" t="s">
        <v>63</v>
      </c>
    </row>
    <row r="2323" spans="1:12">
      <c r="A2323" s="7" t="s">
        <v>56</v>
      </c>
      <c r="B2323" s="39"/>
      <c r="C2323" s="39"/>
      <c r="D2323" s="39" t="s">
        <v>621</v>
      </c>
      <c r="E2323" s="39"/>
      <c r="F2323" s="39"/>
      <c r="G2323" s="39"/>
      <c r="H2323" s="39"/>
      <c r="I2323" s="39"/>
      <c r="J2323" s="39"/>
      <c r="K2323" s="39"/>
      <c r="L2323" s="39"/>
    </row>
    <row r="2324" spans="1:12" hidden="1">
      <c r="A2324" s="7" t="s">
        <v>63</v>
      </c>
    </row>
    <row r="2325" spans="1:12">
      <c r="A2325" s="7" t="s">
        <v>56</v>
      </c>
      <c r="B2325" s="39"/>
      <c r="C2325" s="39"/>
      <c r="D2325" s="39" t="s">
        <v>622</v>
      </c>
      <c r="E2325" s="39"/>
      <c r="F2325" s="39"/>
      <c r="G2325" s="39"/>
      <c r="H2325" s="39"/>
      <c r="I2325" s="39"/>
      <c r="J2325" s="39"/>
      <c r="K2325" s="39"/>
      <c r="L2325" s="39"/>
    </row>
    <row r="2326" spans="1:12" hidden="1">
      <c r="A2326" s="7" t="s">
        <v>63</v>
      </c>
    </row>
    <row r="2327" spans="1:12">
      <c r="A2327" s="7" t="s">
        <v>56</v>
      </c>
      <c r="B2327" s="39"/>
      <c r="C2327" s="39"/>
      <c r="D2327" s="39" t="s">
        <v>623</v>
      </c>
      <c r="E2327" s="39"/>
      <c r="F2327" s="39"/>
      <c r="G2327" s="39"/>
      <c r="H2327" s="39"/>
      <c r="I2327" s="39"/>
      <c r="J2327" s="39"/>
      <c r="K2327" s="39"/>
      <c r="L2327" s="39"/>
    </row>
    <row r="2328" spans="1:12" hidden="1">
      <c r="A2328" s="7" t="s">
        <v>63</v>
      </c>
    </row>
    <row r="2329" spans="1:12">
      <c r="A2329" s="7" t="s">
        <v>56</v>
      </c>
      <c r="B2329" s="39"/>
      <c r="C2329" s="39"/>
      <c r="D2329" s="39" t="s">
        <v>624</v>
      </c>
      <c r="E2329" s="39"/>
      <c r="F2329" s="39"/>
      <c r="G2329" s="39"/>
      <c r="H2329" s="39"/>
      <c r="I2329" s="39"/>
      <c r="J2329" s="39"/>
      <c r="K2329" s="39"/>
      <c r="L2329" s="39"/>
    </row>
    <row r="2330" spans="1:12" hidden="1">
      <c r="A2330" s="7" t="s">
        <v>63</v>
      </c>
    </row>
    <row r="2331" spans="1:12" hidden="1">
      <c r="A2331" s="7" t="s">
        <v>68</v>
      </c>
    </row>
    <row r="2332" spans="1:12">
      <c r="A2332" s="7" t="s">
        <v>56</v>
      </c>
      <c r="B2332" s="39"/>
      <c r="C2332" s="39"/>
      <c r="D2332" s="39" t="s">
        <v>594</v>
      </c>
      <c r="E2332" s="39"/>
      <c r="F2332" s="39"/>
      <c r="G2332" s="39"/>
      <c r="H2332" s="39"/>
      <c r="I2332" s="39"/>
      <c r="J2332" s="39"/>
      <c r="K2332" s="39"/>
      <c r="L2332" s="39"/>
    </row>
    <row r="2333" spans="1:12">
      <c r="A2333" s="7" t="s">
        <v>56</v>
      </c>
      <c r="B2333" s="39"/>
      <c r="C2333" s="39"/>
      <c r="D2333" s="39" t="s">
        <v>625</v>
      </c>
      <c r="E2333" s="39"/>
      <c r="F2333" s="39"/>
      <c r="G2333" s="39"/>
      <c r="H2333" s="39"/>
      <c r="I2333" s="39"/>
      <c r="J2333" s="39"/>
      <c r="K2333" s="39"/>
      <c r="L2333" s="39"/>
    </row>
    <row r="2334" spans="1:12" hidden="1">
      <c r="A2334" s="7" t="s">
        <v>64</v>
      </c>
    </row>
    <row r="2335" spans="1:12">
      <c r="A2335" s="7" t="s">
        <v>56</v>
      </c>
      <c r="B2335" s="39"/>
      <c r="C2335" s="39"/>
      <c r="D2335" s="39" t="s">
        <v>626</v>
      </c>
      <c r="E2335" s="39"/>
      <c r="F2335" s="39"/>
      <c r="G2335" s="39"/>
      <c r="H2335" s="39"/>
      <c r="I2335" s="39"/>
      <c r="J2335" s="39"/>
      <c r="K2335" s="39"/>
      <c r="L2335" s="39"/>
    </row>
    <row r="2336" spans="1:12" hidden="1">
      <c r="A2336" s="7" t="s">
        <v>64</v>
      </c>
    </row>
    <row r="2337" spans="1:12">
      <c r="A2337" s="7" t="s">
        <v>56</v>
      </c>
      <c r="B2337" s="39"/>
      <c r="C2337" s="39"/>
      <c r="D2337" s="39" t="s">
        <v>627</v>
      </c>
      <c r="E2337" s="39"/>
      <c r="F2337" s="39"/>
      <c r="G2337" s="39"/>
      <c r="H2337" s="39"/>
      <c r="I2337" s="39"/>
      <c r="J2337" s="39"/>
      <c r="K2337" s="39"/>
      <c r="L2337" s="39"/>
    </row>
    <row r="2338" spans="1:12" hidden="1">
      <c r="A2338" s="7" t="s">
        <v>64</v>
      </c>
    </row>
    <row r="2339" spans="1:12">
      <c r="A2339" s="7" t="s">
        <v>56</v>
      </c>
      <c r="B2339" s="39"/>
      <c r="C2339" s="39"/>
      <c r="D2339" s="39" t="s">
        <v>628</v>
      </c>
      <c r="E2339" s="39"/>
      <c r="F2339" s="39"/>
      <c r="G2339" s="39"/>
      <c r="H2339" s="39"/>
      <c r="I2339" s="39"/>
      <c r="J2339" s="39"/>
      <c r="K2339" s="39"/>
      <c r="L2339" s="39"/>
    </row>
    <row r="2340" spans="1:12" hidden="1">
      <c r="A2340" s="7" t="s">
        <v>64</v>
      </c>
    </row>
    <row r="2341" spans="1:12">
      <c r="A2341" s="7" t="s">
        <v>56</v>
      </c>
      <c r="B2341" s="39"/>
      <c r="C2341" s="39"/>
      <c r="D2341" s="39" t="s">
        <v>629</v>
      </c>
      <c r="E2341" s="39"/>
      <c r="F2341" s="39"/>
      <c r="G2341" s="39"/>
      <c r="H2341" s="39"/>
      <c r="I2341" s="39"/>
      <c r="J2341" s="39"/>
      <c r="K2341" s="39"/>
      <c r="L2341" s="39"/>
    </row>
    <row r="2342" spans="1:12" hidden="1">
      <c r="A2342" s="7" t="s">
        <v>64</v>
      </c>
    </row>
    <row r="2343" spans="1:12" hidden="1">
      <c r="A2343" s="7" t="s">
        <v>71</v>
      </c>
    </row>
    <row r="2344" spans="1:12">
      <c r="A2344" s="7" t="s">
        <v>56</v>
      </c>
      <c r="B2344" s="39"/>
      <c r="C2344" s="39"/>
      <c r="D2344" s="39" t="s">
        <v>630</v>
      </c>
      <c r="E2344" s="39"/>
      <c r="F2344" s="39"/>
      <c r="G2344" s="39"/>
      <c r="H2344" s="39"/>
      <c r="I2344" s="39"/>
      <c r="J2344" s="39"/>
      <c r="K2344" s="39"/>
      <c r="L2344" s="39"/>
    </row>
    <row r="2345" spans="1:12">
      <c r="A2345" s="7" t="s">
        <v>56</v>
      </c>
      <c r="B2345" s="39"/>
      <c r="C2345" s="39"/>
      <c r="D2345" s="39" t="s">
        <v>631</v>
      </c>
      <c r="E2345" s="39"/>
      <c r="F2345" s="39"/>
      <c r="G2345" s="39"/>
      <c r="H2345" s="39"/>
      <c r="I2345" s="39"/>
      <c r="J2345" s="39"/>
      <c r="K2345" s="39"/>
      <c r="L2345" s="39"/>
    </row>
    <row r="2346" spans="1:12" hidden="1">
      <c r="A2346" s="7" t="s">
        <v>72</v>
      </c>
    </row>
    <row r="2347" spans="1:12">
      <c r="A2347" s="7" t="s">
        <v>56</v>
      </c>
      <c r="B2347" s="39"/>
      <c r="C2347" s="39"/>
      <c r="D2347" s="39" t="s">
        <v>632</v>
      </c>
      <c r="E2347" s="39"/>
      <c r="F2347" s="39"/>
      <c r="G2347" s="39"/>
      <c r="H2347" s="39"/>
      <c r="I2347" s="39"/>
      <c r="J2347" s="39"/>
      <c r="K2347" s="39"/>
      <c r="L2347" s="39"/>
    </row>
    <row r="2348" spans="1:12" hidden="1">
      <c r="A2348" s="7" t="s">
        <v>72</v>
      </c>
    </row>
    <row r="2349" spans="1:12">
      <c r="A2349" s="7" t="s">
        <v>56</v>
      </c>
      <c r="B2349" s="39"/>
      <c r="C2349" s="39"/>
      <c r="D2349" s="39" t="s">
        <v>633</v>
      </c>
      <c r="E2349" s="39"/>
      <c r="F2349" s="39"/>
      <c r="G2349" s="39"/>
      <c r="H2349" s="39"/>
      <c r="I2349" s="39"/>
      <c r="J2349" s="39"/>
      <c r="K2349" s="39"/>
      <c r="L2349" s="39"/>
    </row>
    <row r="2350" spans="1:12" hidden="1">
      <c r="A2350" s="7" t="s">
        <v>72</v>
      </c>
    </row>
    <row r="2351" spans="1:12">
      <c r="A2351" s="7" t="s">
        <v>56</v>
      </c>
      <c r="B2351" s="39"/>
      <c r="C2351" s="39"/>
      <c r="D2351" s="39" t="s">
        <v>634</v>
      </c>
      <c r="E2351" s="39"/>
      <c r="F2351" s="39"/>
      <c r="G2351" s="39"/>
      <c r="H2351" s="39"/>
      <c r="I2351" s="39"/>
      <c r="J2351" s="39"/>
      <c r="K2351" s="39"/>
      <c r="L2351" s="39"/>
    </row>
    <row r="2352" spans="1:12" hidden="1">
      <c r="A2352" s="7" t="s">
        <v>72</v>
      </c>
    </row>
    <row r="2353" spans="1:12">
      <c r="A2353" s="7" t="s">
        <v>56</v>
      </c>
      <c r="B2353" s="39"/>
      <c r="C2353" s="39"/>
      <c r="D2353" s="39" t="s">
        <v>635</v>
      </c>
      <c r="E2353" s="39"/>
      <c r="F2353" s="39"/>
      <c r="G2353" s="39"/>
      <c r="H2353" s="39"/>
      <c r="I2353" s="39"/>
      <c r="J2353" s="39"/>
      <c r="K2353" s="39"/>
      <c r="L2353" s="39"/>
    </row>
    <row r="2354" spans="1:12" hidden="1">
      <c r="A2354" s="7" t="s">
        <v>72</v>
      </c>
    </row>
    <row r="2355" spans="1:12">
      <c r="A2355" s="7" t="s">
        <v>56</v>
      </c>
      <c r="B2355" s="39"/>
      <c r="C2355" s="39"/>
      <c r="D2355" s="39" t="s">
        <v>636</v>
      </c>
      <c r="E2355" s="39"/>
      <c r="F2355" s="39"/>
      <c r="G2355" s="39"/>
      <c r="H2355" s="39"/>
      <c r="I2355" s="39"/>
      <c r="J2355" s="39"/>
      <c r="K2355" s="39"/>
      <c r="L2355" s="39"/>
    </row>
    <row r="2356" spans="1:12" hidden="1">
      <c r="A2356" s="7" t="s">
        <v>72</v>
      </c>
    </row>
    <row r="2357" spans="1:12">
      <c r="A2357" s="7" t="s">
        <v>56</v>
      </c>
      <c r="B2357" s="39"/>
      <c r="C2357" s="39"/>
      <c r="D2357" s="39" t="s">
        <v>637</v>
      </c>
      <c r="E2357" s="39"/>
      <c r="F2357" s="39"/>
      <c r="G2357" s="39"/>
      <c r="H2357" s="39"/>
      <c r="I2357" s="39"/>
      <c r="J2357" s="39"/>
      <c r="K2357" s="39"/>
      <c r="L2357" s="39"/>
    </row>
    <row r="2358" spans="1:12" hidden="1">
      <c r="A2358" s="7" t="s">
        <v>72</v>
      </c>
    </row>
    <row r="2359" spans="1:12">
      <c r="A2359" s="7" t="s">
        <v>56</v>
      </c>
      <c r="B2359" s="39"/>
      <c r="C2359" s="39"/>
      <c r="D2359" s="39" t="s">
        <v>638</v>
      </c>
      <c r="E2359" s="39"/>
      <c r="F2359" s="39"/>
      <c r="G2359" s="39"/>
      <c r="H2359" s="39"/>
      <c r="I2359" s="39"/>
      <c r="J2359" s="39"/>
      <c r="K2359" s="39"/>
      <c r="L2359" s="39"/>
    </row>
    <row r="2360" spans="1:12" hidden="1">
      <c r="A2360" s="7" t="s">
        <v>72</v>
      </c>
    </row>
    <row r="2361" spans="1:12">
      <c r="A2361" s="7" t="s">
        <v>56</v>
      </c>
      <c r="B2361" s="39"/>
      <c r="C2361" s="39"/>
      <c r="D2361" s="39" t="s">
        <v>639</v>
      </c>
      <c r="E2361" s="39"/>
      <c r="F2361" s="39"/>
      <c r="G2361" s="39"/>
      <c r="H2361" s="39"/>
      <c r="I2361" s="39"/>
      <c r="J2361" s="39"/>
      <c r="K2361" s="39"/>
      <c r="L2361" s="39"/>
    </row>
    <row r="2362" spans="1:12" hidden="1">
      <c r="A2362" s="7" t="s">
        <v>72</v>
      </c>
    </row>
    <row r="2363" spans="1:12">
      <c r="A2363" s="7" t="s">
        <v>56</v>
      </c>
      <c r="B2363" s="39"/>
      <c r="C2363" s="39"/>
      <c r="D2363" s="39" t="s">
        <v>640</v>
      </c>
      <c r="E2363" s="39"/>
      <c r="F2363" s="39"/>
      <c r="G2363" s="39"/>
      <c r="H2363" s="39"/>
      <c r="I2363" s="39"/>
      <c r="J2363" s="39"/>
      <c r="K2363" s="39"/>
      <c r="L2363" s="39"/>
    </row>
    <row r="2364" spans="1:12" hidden="1">
      <c r="A2364" s="7" t="s">
        <v>72</v>
      </c>
    </row>
    <row r="2365" spans="1:12">
      <c r="A2365" s="7" t="s">
        <v>56</v>
      </c>
      <c r="B2365" s="39"/>
      <c r="C2365" s="39"/>
      <c r="D2365" s="39" t="s">
        <v>641</v>
      </c>
      <c r="E2365" s="39"/>
      <c r="F2365" s="39"/>
      <c r="G2365" s="39"/>
      <c r="H2365" s="39"/>
      <c r="I2365" s="39"/>
      <c r="J2365" s="39"/>
      <c r="K2365" s="39"/>
      <c r="L2365" s="39"/>
    </row>
    <row r="2366" spans="1:12" hidden="1">
      <c r="A2366" s="7" t="s">
        <v>72</v>
      </c>
    </row>
    <row r="2367" spans="1:12" ht="22.5" customHeight="1">
      <c r="A2367" s="7" t="s">
        <v>56</v>
      </c>
      <c r="B2367" s="39"/>
      <c r="C2367" s="39"/>
      <c r="D2367" s="39" t="s">
        <v>642</v>
      </c>
      <c r="E2367" s="39"/>
      <c r="F2367" s="39"/>
      <c r="G2367" s="39"/>
      <c r="H2367" s="39"/>
      <c r="I2367" s="39"/>
      <c r="J2367" s="39"/>
      <c r="K2367" s="39"/>
      <c r="L2367" s="39"/>
    </row>
    <row r="2368" spans="1:12" hidden="1">
      <c r="A2368" s="7" t="s">
        <v>72</v>
      </c>
    </row>
    <row r="2369" spans="1:19">
      <c r="A2369" s="7" t="s">
        <v>56</v>
      </c>
      <c r="B2369" s="39"/>
      <c r="C2369" s="39"/>
      <c r="D2369" s="39" t="s">
        <v>643</v>
      </c>
      <c r="E2369" s="39"/>
      <c r="F2369" s="39"/>
      <c r="G2369" s="39"/>
      <c r="H2369" s="39"/>
      <c r="I2369" s="39"/>
      <c r="J2369" s="39"/>
      <c r="K2369" s="39"/>
      <c r="L2369" s="39"/>
    </row>
    <row r="2370" spans="1:19" hidden="1">
      <c r="A2370" s="7" t="s">
        <v>72</v>
      </c>
    </row>
    <row r="2371" spans="1:19" ht="22.5" customHeight="1">
      <c r="A2371" s="7" t="s">
        <v>56</v>
      </c>
      <c r="B2371" s="39"/>
      <c r="C2371" s="39"/>
      <c r="D2371" s="39" t="s">
        <v>644</v>
      </c>
      <c r="E2371" s="39"/>
      <c r="F2371" s="39"/>
      <c r="G2371" s="39"/>
      <c r="H2371" s="39"/>
      <c r="I2371" s="39"/>
      <c r="J2371" s="39"/>
      <c r="K2371" s="39"/>
      <c r="L2371" s="39"/>
    </row>
    <row r="2372" spans="1:19" hidden="1">
      <c r="A2372" s="7" t="s">
        <v>72</v>
      </c>
    </row>
    <row r="2373" spans="1:19">
      <c r="A2373" s="7" t="s">
        <v>56</v>
      </c>
      <c r="B2373" s="39"/>
      <c r="C2373" s="39"/>
      <c r="D2373" s="39" t="s">
        <v>645</v>
      </c>
      <c r="E2373" s="39"/>
      <c r="F2373" s="39"/>
      <c r="G2373" s="39"/>
      <c r="H2373" s="39"/>
      <c r="I2373" s="39"/>
      <c r="J2373" s="39"/>
      <c r="K2373" s="39"/>
      <c r="L2373" s="39"/>
    </row>
    <row r="2374" spans="1:19" hidden="1">
      <c r="A2374" s="7" t="s">
        <v>72</v>
      </c>
    </row>
    <row r="2375" spans="1:19" hidden="1">
      <c r="A2375" s="7" t="s">
        <v>74</v>
      </c>
    </row>
    <row r="2376" spans="1:19" hidden="1">
      <c r="A2376" s="7" t="s">
        <v>77</v>
      </c>
    </row>
    <row r="2377" spans="1:19" hidden="1">
      <c r="A2377" s="7" t="s">
        <v>78</v>
      </c>
    </row>
    <row r="2378" spans="1:19" ht="22.5" customHeight="1">
      <c r="A2378" s="7">
        <v>9</v>
      </c>
      <c r="B2378" s="30" t="s">
        <v>646</v>
      </c>
      <c r="C2378" s="30"/>
      <c r="D2378" s="31" t="s">
        <v>647</v>
      </c>
      <c r="E2378" s="32"/>
      <c r="F2378" s="32"/>
      <c r="G2378" s="32"/>
      <c r="H2378" s="33" t="s">
        <v>15</v>
      </c>
      <c r="I2378" s="34">
        <v>368</v>
      </c>
      <c r="J2378" s="35"/>
      <c r="K2378" s="36"/>
      <c r="L2378" s="37">
        <f>IF(AND(I2378= "",J2378= ""), 0, ROUND(ROUND(K2378, 2) * ROUND(IF(J2378="",I2378,J2378),  2), 2))</f>
        <v/>
      </c>
      <c r="M2378" s="7"/>
      <c r="O2378" s="38">
        <v>0.2</v>
      </c>
      <c r="S2378" s="7">
        <v>1906</v>
      </c>
    </row>
    <row r="2379" spans="1:19" hidden="1">
      <c r="A2379" s="7" t="s">
        <v>55</v>
      </c>
    </row>
    <row r="2380" spans="1:19">
      <c r="A2380" s="7" t="s">
        <v>56</v>
      </c>
      <c r="B2380" s="39"/>
      <c r="C2380" s="39"/>
      <c r="D2380" s="39" t="s">
        <v>69</v>
      </c>
      <c r="E2380" s="39"/>
      <c r="F2380" s="39"/>
      <c r="G2380" s="39"/>
      <c r="H2380" s="39"/>
      <c r="I2380" s="39"/>
      <c r="J2380" s="39"/>
      <c r="K2380" s="39"/>
      <c r="L2380" s="39"/>
    </row>
    <row r="2381" spans="1:19">
      <c r="A2381" s="7" t="s">
        <v>56</v>
      </c>
      <c r="B2381" s="39"/>
      <c r="C2381" s="39"/>
      <c r="D2381" s="39" t="s">
        <v>573</v>
      </c>
      <c r="E2381" s="39"/>
      <c r="F2381" s="39"/>
      <c r="G2381" s="39"/>
      <c r="H2381" s="39"/>
      <c r="I2381" s="39"/>
      <c r="J2381" s="39"/>
      <c r="K2381" s="39"/>
      <c r="L2381" s="39"/>
    </row>
    <row r="2382" spans="1:19">
      <c r="A2382" s="7" t="s">
        <v>56</v>
      </c>
      <c r="B2382" s="39"/>
      <c r="C2382" s="39"/>
      <c r="D2382" s="39" t="s">
        <v>648</v>
      </c>
      <c r="E2382" s="39"/>
      <c r="F2382" s="39"/>
      <c r="G2382" s="39"/>
      <c r="H2382" s="39"/>
      <c r="I2382" s="39"/>
      <c r="J2382" s="39"/>
      <c r="K2382" s="39"/>
      <c r="L2382" s="39"/>
    </row>
    <row r="2383" spans="1:19" hidden="1">
      <c r="A2383" s="7" t="s">
        <v>60</v>
      </c>
    </row>
    <row r="2384" spans="1:19">
      <c r="A2384" s="7" t="s">
        <v>56</v>
      </c>
      <c r="B2384" s="39"/>
      <c r="C2384" s="39"/>
      <c r="D2384" s="39" t="s">
        <v>649</v>
      </c>
      <c r="E2384" s="39"/>
      <c r="F2384" s="39"/>
      <c r="G2384" s="39"/>
      <c r="H2384" s="39"/>
      <c r="I2384" s="39"/>
      <c r="J2384" s="39"/>
      <c r="K2384" s="39"/>
      <c r="L2384" s="39"/>
    </row>
    <row r="2385" spans="1:12" hidden="1">
      <c r="A2385" s="7" t="s">
        <v>60</v>
      </c>
    </row>
    <row r="2386" spans="1:12" hidden="1">
      <c r="A2386" s="7" t="s">
        <v>61</v>
      </c>
    </row>
    <row r="2387" spans="1:12">
      <c r="A2387" s="7" t="s">
        <v>56</v>
      </c>
      <c r="B2387" s="39"/>
      <c r="C2387" s="39"/>
      <c r="D2387" s="39" t="s">
        <v>577</v>
      </c>
      <c r="E2387" s="39"/>
      <c r="F2387" s="39"/>
      <c r="G2387" s="39"/>
      <c r="H2387" s="39"/>
      <c r="I2387" s="39"/>
      <c r="J2387" s="39"/>
      <c r="K2387" s="39"/>
      <c r="L2387" s="39"/>
    </row>
    <row r="2388" spans="1:12">
      <c r="A2388" s="7" t="s">
        <v>56</v>
      </c>
      <c r="B2388" s="39"/>
      <c r="C2388" s="39"/>
      <c r="D2388" s="39" t="s">
        <v>650</v>
      </c>
      <c r="E2388" s="39"/>
      <c r="F2388" s="39"/>
      <c r="G2388" s="39"/>
      <c r="H2388" s="39"/>
      <c r="I2388" s="39"/>
      <c r="J2388" s="39"/>
      <c r="K2388" s="39"/>
      <c r="L2388" s="39"/>
    </row>
    <row r="2389" spans="1:12" hidden="1">
      <c r="A2389" s="7" t="s">
        <v>63</v>
      </c>
    </row>
    <row r="2390" spans="1:12" ht="22.5" customHeight="1">
      <c r="A2390" s="7" t="s">
        <v>56</v>
      </c>
      <c r="B2390" s="39"/>
      <c r="C2390" s="39"/>
      <c r="D2390" s="39" t="s">
        <v>651</v>
      </c>
      <c r="E2390" s="39"/>
      <c r="F2390" s="39"/>
      <c r="G2390" s="39"/>
      <c r="H2390" s="39"/>
      <c r="I2390" s="39"/>
      <c r="J2390" s="39"/>
      <c r="K2390" s="39"/>
      <c r="L2390" s="39"/>
    </row>
    <row r="2391" spans="1:12" hidden="1">
      <c r="A2391" s="7" t="s">
        <v>63</v>
      </c>
    </row>
    <row r="2392" spans="1:12" ht="22.5" customHeight="1">
      <c r="A2392" s="7" t="s">
        <v>56</v>
      </c>
      <c r="B2392" s="39"/>
      <c r="C2392" s="39"/>
      <c r="D2392" s="39" t="s">
        <v>652</v>
      </c>
      <c r="E2392" s="39"/>
      <c r="F2392" s="39"/>
      <c r="G2392" s="39"/>
      <c r="H2392" s="39"/>
      <c r="I2392" s="39"/>
      <c r="J2392" s="39"/>
      <c r="K2392" s="39"/>
      <c r="L2392" s="39"/>
    </row>
    <row r="2393" spans="1:12" hidden="1">
      <c r="A2393" s="7" t="s">
        <v>63</v>
      </c>
    </row>
    <row r="2394" spans="1:12" ht="22.5" customHeight="1">
      <c r="A2394" s="7" t="s">
        <v>56</v>
      </c>
      <c r="B2394" s="39"/>
      <c r="C2394" s="39"/>
      <c r="D2394" s="39" t="s">
        <v>653</v>
      </c>
      <c r="E2394" s="39"/>
      <c r="F2394" s="39"/>
      <c r="G2394" s="39"/>
      <c r="H2394" s="39"/>
      <c r="I2394" s="39"/>
      <c r="J2394" s="39"/>
      <c r="K2394" s="39"/>
      <c r="L2394" s="39"/>
    </row>
    <row r="2395" spans="1:12" hidden="1">
      <c r="A2395" s="7" t="s">
        <v>63</v>
      </c>
    </row>
    <row r="2396" spans="1:12">
      <c r="A2396" s="7" t="s">
        <v>56</v>
      </c>
      <c r="B2396" s="39"/>
      <c r="C2396" s="39"/>
      <c r="D2396" s="39" t="s">
        <v>654</v>
      </c>
      <c r="E2396" s="39"/>
      <c r="F2396" s="39"/>
      <c r="G2396" s="39"/>
      <c r="H2396" s="39"/>
      <c r="I2396" s="39"/>
      <c r="J2396" s="39"/>
      <c r="K2396" s="39"/>
      <c r="L2396" s="39"/>
    </row>
    <row r="2397" spans="1:12" hidden="1">
      <c r="A2397" s="7" t="s">
        <v>63</v>
      </c>
    </row>
    <row r="2398" spans="1:12">
      <c r="A2398" s="7" t="s">
        <v>56</v>
      </c>
      <c r="B2398" s="39"/>
      <c r="C2398" s="39"/>
      <c r="D2398" s="39" t="s">
        <v>655</v>
      </c>
      <c r="E2398" s="39"/>
      <c r="F2398" s="39"/>
      <c r="G2398" s="39"/>
      <c r="H2398" s="39"/>
      <c r="I2398" s="39"/>
      <c r="J2398" s="39"/>
      <c r="K2398" s="39"/>
      <c r="L2398" s="39"/>
    </row>
    <row r="2399" spans="1:12" hidden="1">
      <c r="A2399" s="7" t="s">
        <v>63</v>
      </c>
    </row>
    <row r="2400" spans="1:12">
      <c r="A2400" s="7" t="s">
        <v>56</v>
      </c>
      <c r="B2400" s="39"/>
      <c r="C2400" s="39"/>
      <c r="D2400" s="39" t="s">
        <v>656</v>
      </c>
      <c r="E2400" s="39"/>
      <c r="F2400" s="39"/>
      <c r="G2400" s="39"/>
      <c r="H2400" s="39"/>
      <c r="I2400" s="39"/>
      <c r="J2400" s="39"/>
      <c r="K2400" s="39"/>
      <c r="L2400" s="39"/>
    </row>
    <row r="2401" spans="1:12" hidden="1">
      <c r="A2401" s="7" t="s">
        <v>63</v>
      </c>
    </row>
    <row r="2402" spans="1:12">
      <c r="A2402" s="7" t="s">
        <v>56</v>
      </c>
      <c r="B2402" s="39"/>
      <c r="C2402" s="39"/>
      <c r="D2402" s="39" t="s">
        <v>657</v>
      </c>
      <c r="E2402" s="39"/>
      <c r="F2402" s="39"/>
      <c r="G2402" s="39"/>
      <c r="H2402" s="39"/>
      <c r="I2402" s="39"/>
      <c r="J2402" s="39"/>
      <c r="K2402" s="39"/>
      <c r="L2402" s="39"/>
    </row>
    <row r="2403" spans="1:12" hidden="1">
      <c r="A2403" s="7" t="s">
        <v>63</v>
      </c>
    </row>
    <row r="2404" spans="1:12">
      <c r="A2404" s="7" t="s">
        <v>56</v>
      </c>
      <c r="B2404" s="39"/>
      <c r="C2404" s="39"/>
      <c r="D2404" s="39" t="s">
        <v>658</v>
      </c>
      <c r="E2404" s="39"/>
      <c r="F2404" s="39"/>
      <c r="G2404" s="39"/>
      <c r="H2404" s="39"/>
      <c r="I2404" s="39"/>
      <c r="J2404" s="39"/>
      <c r="K2404" s="39"/>
      <c r="L2404" s="39"/>
    </row>
    <row r="2405" spans="1:12" hidden="1">
      <c r="A2405" s="7" t="s">
        <v>63</v>
      </c>
    </row>
    <row r="2406" spans="1:12">
      <c r="A2406" s="7" t="s">
        <v>56</v>
      </c>
      <c r="B2406" s="39"/>
      <c r="C2406" s="39"/>
      <c r="D2406" s="39" t="s">
        <v>659</v>
      </c>
      <c r="E2406" s="39"/>
      <c r="F2406" s="39"/>
      <c r="G2406" s="39"/>
      <c r="H2406" s="39"/>
      <c r="I2406" s="39"/>
      <c r="J2406" s="39"/>
      <c r="K2406" s="39"/>
      <c r="L2406" s="39"/>
    </row>
    <row r="2407" spans="1:12" hidden="1">
      <c r="A2407" s="7" t="s">
        <v>63</v>
      </c>
    </row>
    <row r="2408" spans="1:12">
      <c r="A2408" s="7" t="s">
        <v>56</v>
      </c>
      <c r="B2408" s="39"/>
      <c r="C2408" s="39"/>
      <c r="D2408" s="39" t="s">
        <v>660</v>
      </c>
      <c r="E2408" s="39"/>
      <c r="F2408" s="39"/>
      <c r="G2408" s="39"/>
      <c r="H2408" s="39"/>
      <c r="I2408" s="39"/>
      <c r="J2408" s="39"/>
      <c r="K2408" s="39"/>
      <c r="L2408" s="39"/>
    </row>
    <row r="2409" spans="1:12" hidden="1">
      <c r="A2409" s="7" t="s">
        <v>63</v>
      </c>
    </row>
    <row r="2410" spans="1:12">
      <c r="A2410" s="7" t="s">
        <v>56</v>
      </c>
      <c r="B2410" s="39"/>
      <c r="C2410" s="39"/>
      <c r="D2410" s="39" t="s">
        <v>661</v>
      </c>
      <c r="E2410" s="39"/>
      <c r="F2410" s="39"/>
      <c r="G2410" s="39"/>
      <c r="H2410" s="39"/>
      <c r="I2410" s="39"/>
      <c r="J2410" s="39"/>
      <c r="K2410" s="39"/>
      <c r="L2410" s="39"/>
    </row>
    <row r="2411" spans="1:12" hidden="1">
      <c r="A2411" s="7" t="s">
        <v>63</v>
      </c>
    </row>
    <row r="2412" spans="1:12" hidden="1">
      <c r="A2412" s="7" t="s">
        <v>68</v>
      </c>
    </row>
    <row r="2413" spans="1:12">
      <c r="A2413" s="7" t="s">
        <v>56</v>
      </c>
      <c r="B2413" s="39"/>
      <c r="C2413" s="39"/>
      <c r="D2413" s="39" t="s">
        <v>594</v>
      </c>
      <c r="E2413" s="39"/>
      <c r="F2413" s="39"/>
      <c r="G2413" s="39"/>
      <c r="H2413" s="39"/>
      <c r="I2413" s="39"/>
      <c r="J2413" s="39"/>
      <c r="K2413" s="39"/>
      <c r="L2413" s="39"/>
    </row>
    <row r="2414" spans="1:12">
      <c r="A2414" s="7" t="s">
        <v>56</v>
      </c>
      <c r="B2414" s="39"/>
      <c r="C2414" s="39"/>
      <c r="D2414" s="39" t="s">
        <v>662</v>
      </c>
      <c r="E2414" s="39"/>
      <c r="F2414" s="39"/>
      <c r="G2414" s="39"/>
      <c r="H2414" s="39"/>
      <c r="I2414" s="39"/>
      <c r="J2414" s="39"/>
      <c r="K2414" s="39"/>
      <c r="L2414" s="39"/>
    </row>
    <row r="2415" spans="1:12" hidden="1">
      <c r="A2415" s="7" t="s">
        <v>64</v>
      </c>
    </row>
    <row r="2416" spans="1:12">
      <c r="A2416" s="7" t="s">
        <v>56</v>
      </c>
      <c r="B2416" s="39"/>
      <c r="C2416" s="39"/>
      <c r="D2416" s="39" t="s">
        <v>663</v>
      </c>
      <c r="E2416" s="39"/>
      <c r="F2416" s="39"/>
      <c r="G2416" s="39"/>
      <c r="H2416" s="39"/>
      <c r="I2416" s="39"/>
      <c r="J2416" s="39"/>
      <c r="K2416" s="39"/>
      <c r="L2416" s="39"/>
    </row>
    <row r="2417" spans="1:19" hidden="1">
      <c r="A2417" s="7" t="s">
        <v>64</v>
      </c>
    </row>
    <row r="2418" spans="1:19">
      <c r="A2418" s="7" t="s">
        <v>56</v>
      </c>
      <c r="B2418" s="39"/>
      <c r="C2418" s="39"/>
      <c r="D2418" s="39" t="s">
        <v>664</v>
      </c>
      <c r="E2418" s="39"/>
      <c r="F2418" s="39"/>
      <c r="G2418" s="39"/>
      <c r="H2418" s="39"/>
      <c r="I2418" s="39"/>
      <c r="J2418" s="39"/>
      <c r="K2418" s="39"/>
      <c r="L2418" s="39"/>
    </row>
    <row r="2419" spans="1:19" hidden="1">
      <c r="A2419" s="7" t="s">
        <v>64</v>
      </c>
    </row>
    <row r="2420" spans="1:19">
      <c r="A2420" s="7" t="s">
        <v>56</v>
      </c>
      <c r="B2420" s="39"/>
      <c r="C2420" s="39"/>
      <c r="D2420" s="39" t="s">
        <v>665</v>
      </c>
      <c r="E2420" s="39"/>
      <c r="F2420" s="39"/>
      <c r="G2420" s="39"/>
      <c r="H2420" s="39"/>
      <c r="I2420" s="39"/>
      <c r="J2420" s="39"/>
      <c r="K2420" s="39"/>
      <c r="L2420" s="39"/>
    </row>
    <row r="2421" spans="1:19" hidden="1">
      <c r="A2421" s="7" t="s">
        <v>64</v>
      </c>
    </row>
    <row r="2422" spans="1:19" hidden="1">
      <c r="A2422" s="7" t="s">
        <v>71</v>
      </c>
    </row>
    <row r="2423" spans="1:19">
      <c r="A2423" s="7" t="s">
        <v>56</v>
      </c>
      <c r="B2423" s="39"/>
      <c r="C2423" s="39"/>
      <c r="D2423" s="39" t="s">
        <v>630</v>
      </c>
      <c r="E2423" s="39"/>
      <c r="F2423" s="39"/>
      <c r="G2423" s="39"/>
      <c r="H2423" s="39"/>
      <c r="I2423" s="39"/>
      <c r="J2423" s="39"/>
      <c r="K2423" s="39"/>
      <c r="L2423" s="39"/>
    </row>
    <row r="2424" spans="1:19">
      <c r="A2424" s="7" t="s">
        <v>56</v>
      </c>
      <c r="B2424" s="39"/>
      <c r="C2424" s="39"/>
      <c r="D2424" s="39" t="s">
        <v>666</v>
      </c>
      <c r="E2424" s="39"/>
      <c r="F2424" s="39"/>
      <c r="G2424" s="39"/>
      <c r="H2424" s="39"/>
      <c r="I2424" s="39"/>
      <c r="J2424" s="39"/>
      <c r="K2424" s="39"/>
      <c r="L2424" s="39"/>
    </row>
    <row r="2425" spans="1:19" hidden="1">
      <c r="A2425" s="7" t="s">
        <v>72</v>
      </c>
    </row>
    <row r="2426" spans="1:19">
      <c r="A2426" s="7" t="s">
        <v>56</v>
      </c>
      <c r="B2426" s="39"/>
      <c r="C2426" s="39"/>
      <c r="D2426" s="39" t="s">
        <v>667</v>
      </c>
      <c r="E2426" s="39"/>
      <c r="F2426" s="39"/>
      <c r="G2426" s="39"/>
      <c r="H2426" s="39"/>
      <c r="I2426" s="39"/>
      <c r="J2426" s="39"/>
      <c r="K2426" s="39"/>
      <c r="L2426" s="39"/>
    </row>
    <row r="2427" spans="1:19" hidden="1">
      <c r="A2427" s="7" t="s">
        <v>72</v>
      </c>
    </row>
    <row r="2428" spans="1:19" hidden="1">
      <c r="A2428" s="7" t="s">
        <v>74</v>
      </c>
    </row>
    <row r="2429" spans="1:19" hidden="1">
      <c r="A2429" s="7" t="s">
        <v>77</v>
      </c>
    </row>
    <row r="2430" spans="1:19" hidden="1">
      <c r="A2430" s="7" t="s">
        <v>78</v>
      </c>
    </row>
    <row r="2431" spans="1:19" ht="22.5" customHeight="1">
      <c r="A2431" s="7">
        <v>9</v>
      </c>
      <c r="B2431" s="30" t="s">
        <v>668</v>
      </c>
      <c r="C2431" s="30"/>
      <c r="D2431" s="31" t="s">
        <v>669</v>
      </c>
      <c r="E2431" s="32"/>
      <c r="F2431" s="32"/>
      <c r="G2431" s="32"/>
      <c r="H2431" s="33" t="s">
        <v>15</v>
      </c>
      <c r="I2431" s="34">
        <v>319</v>
      </c>
      <c r="J2431" s="35"/>
      <c r="K2431" s="36"/>
      <c r="L2431" s="37">
        <f>IF(AND(I2431= "",J2431= ""), 0, ROUND(ROUND(K2431, 2) * ROUND(IF(J2431="",I2431,J2431),  2), 2))</f>
        <v/>
      </c>
      <c r="M2431" s="7"/>
      <c r="O2431" s="38">
        <v>0.2</v>
      </c>
      <c r="S2431" s="7">
        <v>1906</v>
      </c>
    </row>
    <row r="2432" spans="1:19" hidden="1">
      <c r="A2432" s="7" t="s">
        <v>55</v>
      </c>
    </row>
    <row r="2433" spans="1:12">
      <c r="A2433" s="7" t="s">
        <v>56</v>
      </c>
      <c r="B2433" s="39"/>
      <c r="C2433" s="39"/>
      <c r="D2433" s="39" t="s">
        <v>350</v>
      </c>
      <c r="E2433" s="39"/>
      <c r="F2433" s="39"/>
      <c r="G2433" s="39"/>
      <c r="H2433" s="39"/>
      <c r="I2433" s="39"/>
      <c r="J2433" s="39"/>
      <c r="K2433" s="39"/>
      <c r="L2433" s="39"/>
    </row>
    <row r="2434" spans="1:12">
      <c r="A2434" s="7" t="s">
        <v>56</v>
      </c>
      <c r="B2434" s="39"/>
      <c r="C2434" s="39"/>
      <c r="D2434" s="39" t="s">
        <v>670</v>
      </c>
      <c r="E2434" s="39"/>
      <c r="F2434" s="39"/>
      <c r="G2434" s="39"/>
      <c r="H2434" s="39"/>
      <c r="I2434" s="39"/>
      <c r="J2434" s="39"/>
      <c r="K2434" s="39"/>
      <c r="L2434" s="39"/>
    </row>
    <row r="2435" spans="1:12">
      <c r="A2435" s="7" t="s">
        <v>56</v>
      </c>
      <c r="B2435" s="39"/>
      <c r="C2435" s="39"/>
      <c r="D2435" s="39" t="s">
        <v>671</v>
      </c>
      <c r="E2435" s="39"/>
      <c r="F2435" s="39"/>
      <c r="G2435" s="39"/>
      <c r="H2435" s="39"/>
      <c r="I2435" s="39"/>
      <c r="J2435" s="39"/>
      <c r="K2435" s="39"/>
      <c r="L2435" s="39"/>
    </row>
    <row r="2436" spans="1:12" hidden="1">
      <c r="A2436" s="7" t="s">
        <v>60</v>
      </c>
    </row>
    <row r="2437" spans="1:12">
      <c r="A2437" s="7" t="s">
        <v>56</v>
      </c>
      <c r="B2437" s="39"/>
      <c r="C2437" s="39"/>
      <c r="D2437" s="39" t="s">
        <v>672</v>
      </c>
      <c r="E2437" s="39"/>
      <c r="F2437" s="39"/>
      <c r="G2437" s="39"/>
      <c r="H2437" s="39"/>
      <c r="I2437" s="39"/>
      <c r="J2437" s="39"/>
      <c r="K2437" s="39"/>
      <c r="L2437" s="39"/>
    </row>
    <row r="2438" spans="1:12" hidden="1">
      <c r="A2438" s="7" t="s">
        <v>60</v>
      </c>
    </row>
    <row r="2439" spans="1:12">
      <c r="A2439" s="7" t="s">
        <v>56</v>
      </c>
      <c r="B2439" s="39"/>
      <c r="C2439" s="39"/>
      <c r="D2439" s="39" t="s">
        <v>673</v>
      </c>
      <c r="E2439" s="39"/>
      <c r="F2439" s="39"/>
      <c r="G2439" s="39"/>
      <c r="H2439" s="39"/>
      <c r="I2439" s="39"/>
      <c r="J2439" s="39"/>
      <c r="K2439" s="39"/>
      <c r="L2439" s="39"/>
    </row>
    <row r="2440" spans="1:12" hidden="1">
      <c r="A2440" s="7" t="s">
        <v>60</v>
      </c>
    </row>
    <row r="2441" spans="1:12">
      <c r="A2441" s="7" t="s">
        <v>56</v>
      </c>
      <c r="B2441" s="39"/>
      <c r="C2441" s="39"/>
      <c r="D2441" s="39" t="s">
        <v>674</v>
      </c>
      <c r="E2441" s="39"/>
      <c r="F2441" s="39"/>
      <c r="G2441" s="39"/>
      <c r="H2441" s="39"/>
      <c r="I2441" s="39"/>
      <c r="J2441" s="39"/>
      <c r="K2441" s="39"/>
      <c r="L2441" s="39"/>
    </row>
    <row r="2442" spans="1:12" hidden="1">
      <c r="A2442" s="7" t="s">
        <v>60</v>
      </c>
    </row>
    <row r="2443" spans="1:12">
      <c r="A2443" s="7" t="s">
        <v>56</v>
      </c>
      <c r="B2443" s="39"/>
      <c r="C2443" s="39"/>
      <c r="D2443" s="39" t="s">
        <v>675</v>
      </c>
      <c r="E2443" s="39"/>
      <c r="F2443" s="39"/>
      <c r="G2443" s="39"/>
      <c r="H2443" s="39"/>
      <c r="I2443" s="39"/>
      <c r="J2443" s="39"/>
      <c r="K2443" s="39"/>
      <c r="L2443" s="39"/>
    </row>
    <row r="2444" spans="1:12" hidden="1">
      <c r="A2444" s="7" t="s">
        <v>60</v>
      </c>
    </row>
    <row r="2445" spans="1:12">
      <c r="A2445" s="7" t="s">
        <v>56</v>
      </c>
      <c r="B2445" s="39"/>
      <c r="C2445" s="39"/>
      <c r="D2445" s="39" t="s">
        <v>676</v>
      </c>
      <c r="E2445" s="39"/>
      <c r="F2445" s="39"/>
      <c r="G2445" s="39"/>
      <c r="H2445" s="39"/>
      <c r="I2445" s="39"/>
      <c r="J2445" s="39"/>
      <c r="K2445" s="39"/>
      <c r="L2445" s="39"/>
    </row>
    <row r="2446" spans="1:12" hidden="1">
      <c r="A2446" s="7" t="s">
        <v>60</v>
      </c>
    </row>
    <row r="2447" spans="1:12">
      <c r="A2447" s="7" t="s">
        <v>56</v>
      </c>
      <c r="B2447" s="39"/>
      <c r="C2447" s="39"/>
      <c r="D2447" s="39" t="s">
        <v>677</v>
      </c>
      <c r="E2447" s="39"/>
      <c r="F2447" s="39"/>
      <c r="G2447" s="39"/>
      <c r="H2447" s="39"/>
      <c r="I2447" s="39"/>
      <c r="J2447" s="39"/>
      <c r="K2447" s="39"/>
      <c r="L2447" s="39"/>
    </row>
    <row r="2448" spans="1:12" hidden="1">
      <c r="A2448" s="7" t="s">
        <v>60</v>
      </c>
    </row>
    <row r="2449" spans="1:12">
      <c r="A2449" s="7" t="s">
        <v>56</v>
      </c>
      <c r="B2449" s="39"/>
      <c r="C2449" s="39"/>
      <c r="D2449" s="39" t="s">
        <v>678</v>
      </c>
      <c r="E2449" s="39"/>
      <c r="F2449" s="39"/>
      <c r="G2449" s="39"/>
      <c r="H2449" s="39"/>
      <c r="I2449" s="39"/>
      <c r="J2449" s="39"/>
      <c r="K2449" s="39"/>
      <c r="L2449" s="39"/>
    </row>
    <row r="2450" spans="1:12" hidden="1">
      <c r="A2450" s="7" t="s">
        <v>60</v>
      </c>
    </row>
    <row r="2451" spans="1:12">
      <c r="A2451" s="7" t="s">
        <v>56</v>
      </c>
      <c r="B2451" s="39"/>
      <c r="C2451" s="39"/>
      <c r="D2451" s="39" t="s">
        <v>679</v>
      </c>
      <c r="E2451" s="39"/>
      <c r="F2451" s="39"/>
      <c r="G2451" s="39"/>
      <c r="H2451" s="39"/>
      <c r="I2451" s="39"/>
      <c r="J2451" s="39"/>
      <c r="K2451" s="39"/>
      <c r="L2451" s="39"/>
    </row>
    <row r="2452" spans="1:12" hidden="1">
      <c r="A2452" s="7" t="s">
        <v>60</v>
      </c>
    </row>
    <row r="2453" spans="1:12">
      <c r="A2453" s="7" t="s">
        <v>56</v>
      </c>
      <c r="B2453" s="39"/>
      <c r="C2453" s="39"/>
      <c r="D2453" s="39" t="s">
        <v>680</v>
      </c>
      <c r="E2453" s="39"/>
      <c r="F2453" s="39"/>
      <c r="G2453" s="39"/>
      <c r="H2453" s="39"/>
      <c r="I2453" s="39"/>
      <c r="J2453" s="39"/>
      <c r="K2453" s="39"/>
      <c r="L2453" s="39"/>
    </row>
    <row r="2454" spans="1:12" hidden="1">
      <c r="A2454" s="7" t="s">
        <v>60</v>
      </c>
    </row>
    <row r="2455" spans="1:12">
      <c r="A2455" s="7" t="s">
        <v>56</v>
      </c>
      <c r="B2455" s="39"/>
      <c r="C2455" s="39"/>
      <c r="D2455" s="39" t="s">
        <v>681</v>
      </c>
      <c r="E2455" s="39"/>
      <c r="F2455" s="39"/>
      <c r="G2455" s="39"/>
      <c r="H2455" s="39"/>
      <c r="I2455" s="39"/>
      <c r="J2455" s="39"/>
      <c r="K2455" s="39"/>
      <c r="L2455" s="39"/>
    </row>
    <row r="2456" spans="1:12" hidden="1">
      <c r="A2456" s="7" t="s">
        <v>60</v>
      </c>
    </row>
    <row r="2457" spans="1:12">
      <c r="A2457" s="7" t="s">
        <v>56</v>
      </c>
      <c r="B2457" s="39"/>
      <c r="C2457" s="39"/>
      <c r="D2457" s="39" t="s">
        <v>682</v>
      </c>
      <c r="E2457" s="39"/>
      <c r="F2457" s="39"/>
      <c r="G2457" s="39"/>
      <c r="H2457" s="39"/>
      <c r="I2457" s="39"/>
      <c r="J2457" s="39"/>
      <c r="K2457" s="39"/>
      <c r="L2457" s="39"/>
    </row>
    <row r="2458" spans="1:12" hidden="1">
      <c r="A2458" s="7" t="s">
        <v>60</v>
      </c>
    </row>
    <row r="2459" spans="1:12">
      <c r="A2459" s="7" t="s">
        <v>56</v>
      </c>
      <c r="B2459" s="39"/>
      <c r="C2459" s="39"/>
      <c r="D2459" s="39" t="s">
        <v>683</v>
      </c>
      <c r="E2459" s="39"/>
      <c r="F2459" s="39"/>
      <c r="G2459" s="39"/>
      <c r="H2459" s="39"/>
      <c r="I2459" s="39"/>
      <c r="J2459" s="39"/>
      <c r="K2459" s="39"/>
      <c r="L2459" s="39"/>
    </row>
    <row r="2460" spans="1:12" hidden="1">
      <c r="A2460" s="7" t="s">
        <v>60</v>
      </c>
    </row>
    <row r="2461" spans="1:12">
      <c r="A2461" s="7" t="s">
        <v>56</v>
      </c>
      <c r="B2461" s="39"/>
      <c r="C2461" s="39"/>
      <c r="D2461" s="39" t="s">
        <v>684</v>
      </c>
      <c r="E2461" s="39"/>
      <c r="F2461" s="39"/>
      <c r="G2461" s="39"/>
      <c r="H2461" s="39"/>
      <c r="I2461" s="39"/>
      <c r="J2461" s="39"/>
      <c r="K2461" s="39"/>
      <c r="L2461" s="39"/>
    </row>
    <row r="2462" spans="1:12" hidden="1">
      <c r="A2462" s="7" t="s">
        <v>60</v>
      </c>
    </row>
    <row r="2463" spans="1:12">
      <c r="A2463" s="7" t="s">
        <v>56</v>
      </c>
      <c r="B2463" s="39"/>
      <c r="C2463" s="39"/>
      <c r="D2463" s="39" t="s">
        <v>685</v>
      </c>
      <c r="E2463" s="39"/>
      <c r="F2463" s="39"/>
      <c r="G2463" s="39"/>
      <c r="H2463" s="39"/>
      <c r="I2463" s="39"/>
      <c r="J2463" s="39"/>
      <c r="K2463" s="39"/>
      <c r="L2463" s="39"/>
    </row>
    <row r="2464" spans="1:12" hidden="1">
      <c r="A2464" s="7" t="s">
        <v>60</v>
      </c>
    </row>
    <row r="2465" spans="1:13" hidden="1">
      <c r="A2465" s="7" t="s">
        <v>61</v>
      </c>
    </row>
    <row r="2466" spans="1:13">
      <c r="A2466" s="7" t="s">
        <v>56</v>
      </c>
      <c r="B2466" s="39"/>
      <c r="C2466" s="39"/>
      <c r="D2466" s="39" t="s">
        <v>594</v>
      </c>
      <c r="E2466" s="39"/>
      <c r="F2466" s="39"/>
      <c r="G2466" s="39"/>
      <c r="H2466" s="39"/>
      <c r="I2466" s="39"/>
      <c r="J2466" s="39"/>
      <c r="K2466" s="39"/>
      <c r="L2466" s="39"/>
    </row>
    <row r="2467" spans="1:13">
      <c r="A2467" s="7" t="s">
        <v>56</v>
      </c>
      <c r="B2467" s="39"/>
      <c r="C2467" s="39"/>
      <c r="D2467" s="39" t="s">
        <v>686</v>
      </c>
      <c r="E2467" s="39"/>
      <c r="F2467" s="39"/>
      <c r="G2467" s="39"/>
      <c r="H2467" s="39"/>
      <c r="I2467" s="39"/>
      <c r="J2467" s="39"/>
      <c r="K2467" s="39"/>
      <c r="L2467" s="39"/>
    </row>
    <row r="2468" spans="1:13" hidden="1">
      <c r="A2468" s="7" t="s">
        <v>63</v>
      </c>
    </row>
    <row r="2469" spans="1:13">
      <c r="A2469" s="7" t="s">
        <v>56</v>
      </c>
      <c r="B2469" s="39"/>
      <c r="C2469" s="39"/>
      <c r="D2469" s="39" t="s">
        <v>687</v>
      </c>
      <c r="E2469" s="39"/>
      <c r="F2469" s="39"/>
      <c r="G2469" s="39"/>
      <c r="H2469" s="39"/>
      <c r="I2469" s="39"/>
      <c r="J2469" s="39"/>
      <c r="K2469" s="39"/>
      <c r="L2469" s="39"/>
    </row>
    <row r="2470" spans="1:13" hidden="1">
      <c r="A2470" s="7" t="s">
        <v>63</v>
      </c>
    </row>
    <row r="2471" spans="1:13">
      <c r="A2471" s="7" t="s">
        <v>56</v>
      </c>
      <c r="B2471" s="39"/>
      <c r="C2471" s="39"/>
      <c r="D2471" s="39" t="s">
        <v>688</v>
      </c>
      <c r="E2471" s="39"/>
      <c r="F2471" s="39"/>
      <c r="G2471" s="39"/>
      <c r="H2471" s="39"/>
      <c r="I2471" s="39"/>
      <c r="J2471" s="39"/>
      <c r="K2471" s="39"/>
      <c r="L2471" s="39"/>
    </row>
    <row r="2472" spans="1:13" hidden="1">
      <c r="A2472" s="7" t="s">
        <v>63</v>
      </c>
    </row>
    <row r="2473" spans="1:13">
      <c r="A2473" s="7" t="s">
        <v>56</v>
      </c>
      <c r="B2473" s="39"/>
      <c r="C2473" s="39"/>
      <c r="D2473" s="39" t="s">
        <v>689</v>
      </c>
      <c r="E2473" s="39"/>
      <c r="F2473" s="39"/>
      <c r="G2473" s="39"/>
      <c r="H2473" s="39"/>
      <c r="I2473" s="39"/>
      <c r="J2473" s="39"/>
      <c r="K2473" s="39"/>
      <c r="L2473" s="39"/>
    </row>
    <row r="2474" spans="1:13" hidden="1">
      <c r="A2474" s="7" t="s">
        <v>63</v>
      </c>
    </row>
    <row r="2475" spans="1:13" hidden="1">
      <c r="A2475" s="7" t="s">
        <v>68</v>
      </c>
    </row>
    <row r="2476" spans="1:13" hidden="1">
      <c r="A2476" s="7" t="s">
        <v>77</v>
      </c>
    </row>
    <row r="2477" spans="1:13" hidden="1">
      <c r="A2477" s="7" t="s">
        <v>78</v>
      </c>
    </row>
    <row r="2478" spans="1:13" hidden="1">
      <c r="A2478" s="7" t="s">
        <v>46</v>
      </c>
    </row>
    <row r="2479" spans="1:13" ht="24" customHeight="1">
      <c r="A2479" s="7">
        <v>8</v>
      </c>
      <c r="B2479" s="30" t="s">
        <v>690</v>
      </c>
      <c r="C2479" s="30"/>
      <c r="D2479" s="53" t="s">
        <v>691</v>
      </c>
      <c r="E2479" s="53"/>
      <c r="F2479" s="53"/>
      <c r="G2479" s="53"/>
      <c r="H2479" s="32"/>
      <c r="I2479" s="32"/>
      <c r="J2479" s="32"/>
      <c r="K2479" s="32"/>
      <c r="L2479" s="54"/>
      <c r="M2479" s="7"/>
    </row>
    <row r="2480" spans="1:13" hidden="1">
      <c r="A2480" s="7" t="s">
        <v>129</v>
      </c>
    </row>
    <row r="2481" spans="1:19" hidden="1">
      <c r="A2481" s="7" t="s">
        <v>129</v>
      </c>
    </row>
    <row r="2482" spans="1:19" hidden="1">
      <c r="A2482" s="7" t="s">
        <v>129</v>
      </c>
    </row>
    <row r="2483" spans="1:19" hidden="1">
      <c r="A2483" s="7" t="s">
        <v>129</v>
      </c>
    </row>
    <row r="2484" spans="1:19" hidden="1">
      <c r="A2484" s="7" t="s">
        <v>129</v>
      </c>
    </row>
    <row r="2485" spans="1:19" hidden="1">
      <c r="A2485" s="7" t="s">
        <v>129</v>
      </c>
    </row>
    <row r="2486" spans="1:19" hidden="1">
      <c r="A2486" s="7" t="s">
        <v>129</v>
      </c>
    </row>
    <row r="2487" spans="1:19" hidden="1">
      <c r="A2487" s="7" t="s">
        <v>129</v>
      </c>
    </row>
    <row r="2488" spans="1:19" hidden="1">
      <c r="A2488" s="7" t="s">
        <v>129</v>
      </c>
    </row>
    <row r="2489" spans="1:19" hidden="1">
      <c r="A2489" s="7" t="s">
        <v>129</v>
      </c>
    </row>
    <row r="2490" spans="1:19" ht="22.5" customHeight="1">
      <c r="A2490" s="7">
        <v>9</v>
      </c>
      <c r="B2490" s="30" t="s">
        <v>692</v>
      </c>
      <c r="C2490" s="30"/>
      <c r="D2490" s="31" t="s">
        <v>693</v>
      </c>
      <c r="E2490" s="32"/>
      <c r="F2490" s="32"/>
      <c r="G2490" s="32"/>
      <c r="H2490" s="33" t="s">
        <v>15</v>
      </c>
      <c r="I2490" s="34">
        <v>751</v>
      </c>
      <c r="J2490" s="35"/>
      <c r="K2490" s="36"/>
      <c r="L2490" s="37">
        <f>IF(AND(I2490= "",J2490= ""), 0, ROUND(ROUND(K2490, 2) * ROUND(IF(J2490="",I2490,J2490),  2), 2))</f>
        <v/>
      </c>
      <c r="M2490" s="7"/>
      <c r="O2490" s="38">
        <v>0.2</v>
      </c>
      <c r="S2490" s="7">
        <v>1906</v>
      </c>
    </row>
    <row r="2491" spans="1:19" hidden="1">
      <c r="A2491" s="7" t="s">
        <v>55</v>
      </c>
    </row>
    <row r="2492" spans="1:19" ht="22.5" customHeight="1">
      <c r="A2492" s="7" t="s">
        <v>56</v>
      </c>
      <c r="B2492" s="39"/>
      <c r="C2492" s="39"/>
      <c r="D2492" s="39" t="s">
        <v>694</v>
      </c>
      <c r="E2492" s="39"/>
      <c r="F2492" s="39"/>
      <c r="G2492" s="39"/>
      <c r="H2492" s="39"/>
      <c r="I2492" s="39"/>
      <c r="J2492" s="39"/>
      <c r="K2492" s="39"/>
      <c r="L2492" s="39"/>
    </row>
    <row r="2493" spans="1:19">
      <c r="A2493" s="7" t="s">
        <v>56</v>
      </c>
      <c r="B2493" s="39"/>
      <c r="C2493" s="39"/>
      <c r="D2493" s="39" t="s">
        <v>58</v>
      </c>
      <c r="E2493" s="39"/>
      <c r="F2493" s="39"/>
      <c r="G2493" s="39"/>
      <c r="H2493" s="39"/>
      <c r="I2493" s="39"/>
      <c r="J2493" s="39"/>
      <c r="K2493" s="39"/>
      <c r="L2493" s="39"/>
    </row>
    <row r="2494" spans="1:19" hidden="1">
      <c r="A2494" s="7" t="s">
        <v>60</v>
      </c>
    </row>
    <row r="2495" spans="1:19" hidden="1">
      <c r="A2495" s="7" t="s">
        <v>60</v>
      </c>
    </row>
    <row r="2496" spans="1:19" hidden="1">
      <c r="A2496" s="7" t="s">
        <v>61</v>
      </c>
    </row>
    <row r="2497" spans="1:19" hidden="1">
      <c r="A2497" s="7" t="s">
        <v>63</v>
      </c>
    </row>
    <row r="2498" spans="1:19" hidden="1">
      <c r="A2498" s="7" t="s">
        <v>68</v>
      </c>
    </row>
    <row r="2499" spans="1:19" hidden="1">
      <c r="A2499" s="7" t="s">
        <v>68</v>
      </c>
    </row>
    <row r="2500" spans="1:19" hidden="1">
      <c r="A2500" s="7" t="s">
        <v>432</v>
      </c>
    </row>
    <row r="2501" spans="1:19" ht="22.5" customHeight="1">
      <c r="A2501" s="7" t="s">
        <v>56</v>
      </c>
      <c r="B2501" s="39"/>
      <c r="C2501" s="39"/>
      <c r="D2501" s="39" t="s">
        <v>695</v>
      </c>
      <c r="E2501" s="39"/>
      <c r="F2501" s="39"/>
      <c r="G2501" s="39"/>
      <c r="H2501" s="39"/>
      <c r="I2501" s="39"/>
      <c r="J2501" s="39"/>
      <c r="K2501" s="39"/>
      <c r="L2501" s="39"/>
    </row>
    <row r="2502" spans="1:19" hidden="1">
      <c r="A2502" s="7" t="s">
        <v>64</v>
      </c>
    </row>
    <row r="2503" spans="1:19" hidden="1">
      <c r="A2503" s="7" t="s">
        <v>64</v>
      </c>
    </row>
    <row r="2504" spans="1:19" hidden="1">
      <c r="A2504" s="7" t="s">
        <v>71</v>
      </c>
    </row>
    <row r="2505" spans="1:19" hidden="1">
      <c r="A2505" s="7" t="s">
        <v>77</v>
      </c>
    </row>
    <row r="2506" spans="1:19" hidden="1">
      <c r="A2506" s="7" t="s">
        <v>78</v>
      </c>
    </row>
    <row r="2507" spans="1:19" ht="22.5" customHeight="1">
      <c r="A2507" s="7">
        <v>9</v>
      </c>
      <c r="B2507" s="30" t="s">
        <v>696</v>
      </c>
      <c r="C2507" s="30"/>
      <c r="D2507" s="31" t="s">
        <v>697</v>
      </c>
      <c r="E2507" s="32"/>
      <c r="F2507" s="32"/>
      <c r="G2507" s="32"/>
      <c r="H2507" s="33" t="s">
        <v>15</v>
      </c>
      <c r="I2507" s="34">
        <v>1307</v>
      </c>
      <c r="J2507" s="35"/>
      <c r="K2507" s="36"/>
      <c r="L2507" s="37">
        <f>IF(AND(I2507= "",J2507= ""), 0, ROUND(ROUND(K2507, 2) * ROUND(IF(J2507="",I2507,J2507),  2), 2))</f>
        <v/>
      </c>
      <c r="M2507" s="7"/>
      <c r="O2507" s="38">
        <v>0.2</v>
      </c>
      <c r="S2507" s="7">
        <v>1906</v>
      </c>
    </row>
    <row r="2508" spans="1:19" hidden="1">
      <c r="A2508" s="7" t="s">
        <v>55</v>
      </c>
    </row>
    <row r="2509" spans="1:19" ht="33.75" customHeight="1">
      <c r="A2509" s="7" t="s">
        <v>56</v>
      </c>
      <c r="B2509" s="39"/>
      <c r="C2509" s="39"/>
      <c r="D2509" s="39" t="s">
        <v>698</v>
      </c>
      <c r="E2509" s="39"/>
      <c r="F2509" s="39"/>
      <c r="G2509" s="39"/>
      <c r="H2509" s="39"/>
      <c r="I2509" s="39"/>
      <c r="J2509" s="39"/>
      <c r="K2509" s="39"/>
      <c r="L2509" s="39"/>
    </row>
    <row r="2510" spans="1:19">
      <c r="A2510" s="7" t="s">
        <v>56</v>
      </c>
      <c r="B2510" s="39"/>
      <c r="C2510" s="39"/>
      <c r="D2510" s="39" t="s">
        <v>520</v>
      </c>
      <c r="E2510" s="39"/>
      <c r="F2510" s="39"/>
      <c r="G2510" s="39"/>
      <c r="H2510" s="39"/>
      <c r="I2510" s="39"/>
      <c r="J2510" s="39"/>
      <c r="K2510" s="39"/>
      <c r="L2510" s="39"/>
    </row>
    <row r="2511" spans="1:19" hidden="1">
      <c r="A2511" s="7" t="s">
        <v>64</v>
      </c>
    </row>
    <row r="2512" spans="1:19" hidden="1">
      <c r="A2512" s="7" t="s">
        <v>64</v>
      </c>
    </row>
    <row r="2513" spans="1:1" hidden="1">
      <c r="A2513" s="7" t="s">
        <v>71</v>
      </c>
    </row>
    <row r="2514" spans="1:1" hidden="1">
      <c r="A2514" s="7" t="s">
        <v>72</v>
      </c>
    </row>
    <row r="2515" spans="1:1" hidden="1">
      <c r="A2515" s="7" t="s">
        <v>74</v>
      </c>
    </row>
    <row r="2516" spans="1:1" hidden="1">
      <c r="A2516" s="7" t="s">
        <v>74</v>
      </c>
    </row>
    <row r="2517" spans="1:1" hidden="1">
      <c r="A2517" s="7" t="s">
        <v>74</v>
      </c>
    </row>
    <row r="2518" spans="1:1" hidden="1">
      <c r="A2518" s="7" t="s">
        <v>74</v>
      </c>
    </row>
    <row r="2519" spans="1:1" hidden="1">
      <c r="A2519" s="7" t="s">
        <v>75</v>
      </c>
    </row>
    <row r="2520" spans="1:1" hidden="1">
      <c r="A2520" s="7" t="s">
        <v>66</v>
      </c>
    </row>
    <row r="2521" spans="1:1" hidden="1">
      <c r="A2521" s="7" t="s">
        <v>66</v>
      </c>
    </row>
    <row r="2522" spans="1:1" hidden="1">
      <c r="A2522" s="7" t="s">
        <v>67</v>
      </c>
    </row>
    <row r="2523" spans="1:1" hidden="1">
      <c r="A2523" s="7" t="s">
        <v>168</v>
      </c>
    </row>
    <row r="2524" spans="1:1" hidden="1">
      <c r="A2524" s="7" t="s">
        <v>170</v>
      </c>
    </row>
    <row r="2525" spans="1:1" hidden="1">
      <c r="A2525" s="7" t="s">
        <v>170</v>
      </c>
    </row>
    <row r="2526" spans="1:1" hidden="1">
      <c r="A2526" s="7" t="s">
        <v>170</v>
      </c>
    </row>
    <row r="2527" spans="1:1" hidden="1">
      <c r="A2527" s="7" t="s">
        <v>170</v>
      </c>
    </row>
    <row r="2528" spans="1:1" hidden="1">
      <c r="A2528" s="7" t="s">
        <v>170</v>
      </c>
    </row>
    <row r="2529" spans="1:1" hidden="1">
      <c r="A2529" s="7" t="s">
        <v>170</v>
      </c>
    </row>
    <row r="2530" spans="1:1" hidden="1">
      <c r="A2530" s="7" t="s">
        <v>170</v>
      </c>
    </row>
    <row r="2531" spans="1:1" hidden="1">
      <c r="A2531" s="7" t="s">
        <v>171</v>
      </c>
    </row>
    <row r="2532" spans="1:1" hidden="1">
      <c r="A2532" s="7" t="s">
        <v>173</v>
      </c>
    </row>
    <row r="2533" spans="1:1" hidden="1">
      <c r="A2533" s="7" t="s">
        <v>173</v>
      </c>
    </row>
    <row r="2534" spans="1:1" hidden="1">
      <c r="A2534" s="7" t="s">
        <v>173</v>
      </c>
    </row>
    <row r="2535" spans="1:1" hidden="1">
      <c r="A2535" s="7" t="s">
        <v>173</v>
      </c>
    </row>
    <row r="2536" spans="1:1" hidden="1">
      <c r="A2536" s="7" t="s">
        <v>174</v>
      </c>
    </row>
    <row r="2537" spans="1:1" hidden="1">
      <c r="A2537" s="7" t="s">
        <v>264</v>
      </c>
    </row>
    <row r="2538" spans="1:1" hidden="1">
      <c r="A2538" s="7" t="s">
        <v>265</v>
      </c>
    </row>
    <row r="2539" spans="1:1" hidden="1">
      <c r="A2539" s="7" t="s">
        <v>265</v>
      </c>
    </row>
    <row r="2540" spans="1:1" hidden="1">
      <c r="A2540" s="7" t="s">
        <v>265</v>
      </c>
    </row>
    <row r="2541" spans="1:1" hidden="1">
      <c r="A2541" s="7" t="s">
        <v>265</v>
      </c>
    </row>
    <row r="2542" spans="1:1" hidden="1">
      <c r="A2542" s="7" t="s">
        <v>265</v>
      </c>
    </row>
    <row r="2543" spans="1:1" hidden="1">
      <c r="A2543" s="7" t="s">
        <v>265</v>
      </c>
    </row>
    <row r="2544" spans="1:1" hidden="1">
      <c r="A2544" s="7" t="s">
        <v>176</v>
      </c>
    </row>
    <row r="2545" spans="1:12" hidden="1">
      <c r="A2545" s="7" t="s">
        <v>437</v>
      </c>
    </row>
    <row r="2546" spans="1:12" ht="22.5" customHeight="1">
      <c r="A2546" s="7" t="s">
        <v>56</v>
      </c>
      <c r="B2546" s="39"/>
      <c r="C2546" s="39"/>
      <c r="D2546" s="39" t="s">
        <v>699</v>
      </c>
      <c r="E2546" s="39"/>
      <c r="F2546" s="39"/>
      <c r="G2546" s="39"/>
      <c r="H2546" s="39"/>
      <c r="I2546" s="39"/>
      <c r="J2546" s="39"/>
      <c r="K2546" s="39"/>
      <c r="L2546" s="39"/>
    </row>
    <row r="2547" spans="1:12" hidden="1">
      <c r="A2547" s="7" t="s">
        <v>60</v>
      </c>
    </row>
    <row r="2548" spans="1:12">
      <c r="A2548" s="7" t="s">
        <v>56</v>
      </c>
      <c r="B2548" s="39"/>
      <c r="C2548" s="39"/>
      <c r="D2548" s="39" t="s">
        <v>700</v>
      </c>
      <c r="E2548" s="39"/>
      <c r="F2548" s="39"/>
      <c r="G2548" s="39"/>
      <c r="H2548" s="39"/>
      <c r="I2548" s="39"/>
      <c r="J2548" s="39"/>
      <c r="K2548" s="39"/>
      <c r="L2548" s="39"/>
    </row>
    <row r="2549" spans="1:12">
      <c r="A2549" s="7" t="s">
        <v>56</v>
      </c>
      <c r="B2549" s="39"/>
      <c r="C2549" s="39"/>
      <c r="D2549" s="39" t="s">
        <v>701</v>
      </c>
      <c r="E2549" s="39"/>
      <c r="F2549" s="39"/>
      <c r="G2549" s="39"/>
      <c r="H2549" s="39"/>
      <c r="I2549" s="39"/>
      <c r="J2549" s="39"/>
      <c r="K2549" s="39"/>
      <c r="L2549" s="39"/>
    </row>
    <row r="2550" spans="1:12" hidden="1">
      <c r="A2550" s="7" t="s">
        <v>61</v>
      </c>
    </row>
    <row r="2551" spans="1:12" hidden="1">
      <c r="A2551" s="7" t="s">
        <v>61</v>
      </c>
    </row>
    <row r="2552" spans="1:12" hidden="1">
      <c r="A2552" s="7" t="s">
        <v>63</v>
      </c>
    </row>
    <row r="2553" spans="1:12" hidden="1">
      <c r="A2553" s="7" t="s">
        <v>68</v>
      </c>
    </row>
    <row r="2554" spans="1:12" hidden="1">
      <c r="A2554" s="7" t="s">
        <v>177</v>
      </c>
    </row>
    <row r="2555" spans="1:12" hidden="1">
      <c r="A2555" s="7" t="s">
        <v>136</v>
      </c>
    </row>
    <row r="2556" spans="1:12">
      <c r="A2556" s="7" t="s">
        <v>56</v>
      </c>
      <c r="B2556" s="39"/>
      <c r="C2556" s="39"/>
      <c r="D2556" s="39" t="s">
        <v>702</v>
      </c>
      <c r="E2556" s="39"/>
      <c r="F2556" s="39"/>
      <c r="G2556" s="39"/>
      <c r="H2556" s="39"/>
      <c r="I2556" s="39"/>
      <c r="J2556" s="39"/>
      <c r="K2556" s="39"/>
      <c r="L2556" s="39"/>
    </row>
    <row r="2557" spans="1:12" hidden="1">
      <c r="A2557" s="7" t="s">
        <v>179</v>
      </c>
    </row>
    <row r="2558" spans="1:12" hidden="1">
      <c r="A2558" s="7" t="s">
        <v>179</v>
      </c>
    </row>
    <row r="2559" spans="1:12" hidden="1">
      <c r="A2559" s="7" t="s">
        <v>181</v>
      </c>
    </row>
    <row r="2560" spans="1:12" hidden="1">
      <c r="A2560" s="7" t="s">
        <v>182</v>
      </c>
    </row>
    <row r="2561" spans="1:19" hidden="1">
      <c r="A2561" s="7" t="s">
        <v>270</v>
      </c>
    </row>
    <row r="2562" spans="1:19" hidden="1">
      <c r="A2562" s="7" t="s">
        <v>270</v>
      </c>
    </row>
    <row r="2563" spans="1:19" hidden="1">
      <c r="A2563" s="7" t="s">
        <v>271</v>
      </c>
    </row>
    <row r="2564" spans="1:19" hidden="1">
      <c r="A2564" s="7" t="s">
        <v>166</v>
      </c>
    </row>
    <row r="2565" spans="1:19" ht="33.75" customHeight="1">
      <c r="A2565" s="7" t="s">
        <v>56</v>
      </c>
      <c r="B2565" s="39"/>
      <c r="C2565" s="39"/>
      <c r="D2565" s="39" t="s">
        <v>703</v>
      </c>
      <c r="E2565" s="39"/>
      <c r="F2565" s="39"/>
      <c r="G2565" s="39"/>
      <c r="H2565" s="39"/>
      <c r="I2565" s="39"/>
      <c r="J2565" s="39"/>
      <c r="K2565" s="39"/>
      <c r="L2565" s="39"/>
    </row>
    <row r="2566" spans="1:19" hidden="1">
      <c r="A2566" s="7" t="s">
        <v>184</v>
      </c>
    </row>
    <row r="2567" spans="1:19" hidden="1">
      <c r="A2567" s="7" t="s">
        <v>184</v>
      </c>
    </row>
    <row r="2568" spans="1:19" hidden="1">
      <c r="A2568" s="7" t="s">
        <v>185</v>
      </c>
    </row>
    <row r="2569" spans="1:19" hidden="1">
      <c r="A2569" s="7" t="s">
        <v>77</v>
      </c>
    </row>
    <row r="2570" spans="1:19" hidden="1">
      <c r="A2570" s="7" t="s">
        <v>78</v>
      </c>
    </row>
    <row r="2571" spans="1:19" ht="22.5" customHeight="1">
      <c r="A2571" s="7">
        <v>9</v>
      </c>
      <c r="B2571" s="30" t="s">
        <v>704</v>
      </c>
      <c r="C2571" s="30"/>
      <c r="D2571" s="31" t="s">
        <v>705</v>
      </c>
      <c r="E2571" s="32"/>
      <c r="F2571" s="32"/>
      <c r="G2571" s="32"/>
      <c r="H2571" s="33" t="s">
        <v>15</v>
      </c>
      <c r="I2571" s="34">
        <v>1493</v>
      </c>
      <c r="J2571" s="35"/>
      <c r="K2571" s="36"/>
      <c r="L2571" s="37">
        <f>IF(AND(I2571= "",J2571= ""), 0, ROUND(ROUND(K2571, 2) * ROUND(IF(J2571="",I2571,J2571),  2), 2))</f>
        <v/>
      </c>
      <c r="M2571" s="7"/>
      <c r="O2571" s="38">
        <v>0.2</v>
      </c>
      <c r="S2571" s="7">
        <v>1906</v>
      </c>
    </row>
    <row r="2572" spans="1:19" hidden="1">
      <c r="A2572" s="7" t="s">
        <v>55</v>
      </c>
    </row>
    <row r="2573" spans="1:19" ht="33.75" customHeight="1">
      <c r="A2573" s="7" t="s">
        <v>56</v>
      </c>
      <c r="B2573" s="39"/>
      <c r="C2573" s="39"/>
      <c r="D2573" s="39" t="s">
        <v>698</v>
      </c>
      <c r="E2573" s="39"/>
      <c r="F2573" s="39"/>
      <c r="G2573" s="39"/>
      <c r="H2573" s="39"/>
      <c r="I2573" s="39"/>
      <c r="J2573" s="39"/>
      <c r="K2573" s="39"/>
      <c r="L2573" s="39"/>
    </row>
    <row r="2574" spans="1:19">
      <c r="A2574" s="7" t="s">
        <v>56</v>
      </c>
      <c r="B2574" s="39"/>
      <c r="C2574" s="39"/>
      <c r="D2574" s="39" t="s">
        <v>523</v>
      </c>
      <c r="E2574" s="39"/>
      <c r="F2574" s="39"/>
      <c r="G2574" s="39"/>
      <c r="H2574" s="39"/>
      <c r="I2574" s="39"/>
      <c r="J2574" s="39"/>
      <c r="K2574" s="39"/>
      <c r="L2574" s="39"/>
    </row>
    <row r="2575" spans="1:19" hidden="1">
      <c r="A2575" s="7" t="s">
        <v>136</v>
      </c>
    </row>
    <row r="2576" spans="1:19" hidden="1">
      <c r="A2576" s="7" t="s">
        <v>136</v>
      </c>
    </row>
    <row r="2577" spans="1:1" hidden="1">
      <c r="A2577" s="7" t="s">
        <v>179</v>
      </c>
    </row>
    <row r="2578" spans="1:1" hidden="1">
      <c r="A2578" s="7" t="s">
        <v>181</v>
      </c>
    </row>
    <row r="2579" spans="1:1" hidden="1">
      <c r="A2579" s="7" t="s">
        <v>182</v>
      </c>
    </row>
    <row r="2580" spans="1:1" hidden="1">
      <c r="A2580" s="7" t="s">
        <v>182</v>
      </c>
    </row>
    <row r="2581" spans="1:1" hidden="1">
      <c r="A2581" s="7" t="s">
        <v>182</v>
      </c>
    </row>
    <row r="2582" spans="1:1" hidden="1">
      <c r="A2582" s="7" t="s">
        <v>182</v>
      </c>
    </row>
    <row r="2583" spans="1:1" hidden="1">
      <c r="A2583" s="7" t="s">
        <v>270</v>
      </c>
    </row>
    <row r="2584" spans="1:1" hidden="1">
      <c r="A2584" s="7" t="s">
        <v>177</v>
      </c>
    </row>
    <row r="2585" spans="1:1" hidden="1">
      <c r="A2585" s="7" t="s">
        <v>177</v>
      </c>
    </row>
    <row r="2586" spans="1:1" hidden="1">
      <c r="A2586" s="7" t="s">
        <v>271</v>
      </c>
    </row>
    <row r="2587" spans="1:1" hidden="1">
      <c r="A2587" s="7" t="s">
        <v>166</v>
      </c>
    </row>
    <row r="2588" spans="1:1" hidden="1">
      <c r="A2588" s="7" t="s">
        <v>184</v>
      </c>
    </row>
    <row r="2589" spans="1:1" hidden="1">
      <c r="A2589" s="7" t="s">
        <v>184</v>
      </c>
    </row>
    <row r="2590" spans="1:1" hidden="1">
      <c r="A2590" s="7" t="s">
        <v>184</v>
      </c>
    </row>
    <row r="2591" spans="1:1" hidden="1">
      <c r="A2591" s="7" t="s">
        <v>184</v>
      </c>
    </row>
    <row r="2592" spans="1:1" hidden="1">
      <c r="A2592" s="7" t="s">
        <v>184</v>
      </c>
    </row>
    <row r="2593" spans="1:1" hidden="1">
      <c r="A2593" s="7" t="s">
        <v>184</v>
      </c>
    </row>
    <row r="2594" spans="1:1" hidden="1">
      <c r="A2594" s="7" t="s">
        <v>184</v>
      </c>
    </row>
    <row r="2595" spans="1:1" hidden="1">
      <c r="A2595" s="7" t="s">
        <v>184</v>
      </c>
    </row>
    <row r="2596" spans="1:1" hidden="1">
      <c r="A2596" s="7" t="s">
        <v>185</v>
      </c>
    </row>
    <row r="2597" spans="1:1" hidden="1">
      <c r="A2597" s="7" t="s">
        <v>188</v>
      </c>
    </row>
    <row r="2598" spans="1:1" hidden="1">
      <c r="A2598" s="7" t="s">
        <v>188</v>
      </c>
    </row>
    <row r="2599" spans="1:1" hidden="1">
      <c r="A2599" s="7" t="s">
        <v>138</v>
      </c>
    </row>
    <row r="2600" spans="1:1" hidden="1">
      <c r="A2600" s="7" t="s">
        <v>139</v>
      </c>
    </row>
    <row r="2601" spans="1:1" hidden="1">
      <c r="A2601" s="7" t="s">
        <v>141</v>
      </c>
    </row>
    <row r="2602" spans="1:1" hidden="1">
      <c r="A2602" s="7" t="s">
        <v>141</v>
      </c>
    </row>
    <row r="2603" spans="1:1" hidden="1">
      <c r="A2603" s="7" t="s">
        <v>141</v>
      </c>
    </row>
    <row r="2604" spans="1:1" hidden="1">
      <c r="A2604" s="7" t="s">
        <v>141</v>
      </c>
    </row>
    <row r="2605" spans="1:1" hidden="1">
      <c r="A2605" s="7" t="s">
        <v>141</v>
      </c>
    </row>
    <row r="2606" spans="1:1" hidden="1">
      <c r="A2606" s="7" t="s">
        <v>141</v>
      </c>
    </row>
    <row r="2607" spans="1:1" hidden="1">
      <c r="A2607" s="7" t="s">
        <v>141</v>
      </c>
    </row>
    <row r="2608" spans="1:1" hidden="1">
      <c r="A2608" s="7" t="s">
        <v>141</v>
      </c>
    </row>
    <row r="2609" spans="1:12" hidden="1">
      <c r="A2609" s="7" t="s">
        <v>142</v>
      </c>
    </row>
    <row r="2610" spans="1:12" hidden="1">
      <c r="A2610" s="7" t="s">
        <v>189</v>
      </c>
    </row>
    <row r="2611" spans="1:12" hidden="1">
      <c r="A2611" s="7" t="s">
        <v>189</v>
      </c>
    </row>
    <row r="2612" spans="1:12" hidden="1">
      <c r="A2612" s="7" t="s">
        <v>366</v>
      </c>
    </row>
    <row r="2613" spans="1:12" hidden="1">
      <c r="A2613" s="7" t="s">
        <v>144</v>
      </c>
    </row>
    <row r="2614" spans="1:12" hidden="1">
      <c r="A2614" s="7" t="s">
        <v>145</v>
      </c>
    </row>
    <row r="2615" spans="1:12" hidden="1">
      <c r="A2615" s="7" t="s">
        <v>145</v>
      </c>
    </row>
    <row r="2616" spans="1:12" hidden="1">
      <c r="A2616" s="7" t="s">
        <v>145</v>
      </c>
    </row>
    <row r="2617" spans="1:12" hidden="1">
      <c r="A2617" s="7" t="s">
        <v>145</v>
      </c>
    </row>
    <row r="2618" spans="1:12" hidden="1">
      <c r="A2618" s="7" t="s">
        <v>145</v>
      </c>
    </row>
    <row r="2619" spans="1:12" hidden="1">
      <c r="A2619" s="7" t="s">
        <v>145</v>
      </c>
    </row>
    <row r="2620" spans="1:12" hidden="1">
      <c r="A2620" s="7" t="s">
        <v>146</v>
      </c>
    </row>
    <row r="2621" spans="1:12" hidden="1">
      <c r="A2621" s="7" t="s">
        <v>147</v>
      </c>
    </row>
    <row r="2622" spans="1:12" ht="22.5" customHeight="1">
      <c r="A2622" s="7" t="s">
        <v>56</v>
      </c>
      <c r="B2622" s="39"/>
      <c r="C2622" s="39"/>
      <c r="D2622" s="39" t="s">
        <v>699</v>
      </c>
      <c r="E2622" s="39"/>
      <c r="F2622" s="39"/>
      <c r="G2622" s="39"/>
      <c r="H2622" s="39"/>
      <c r="I2622" s="39"/>
      <c r="J2622" s="39"/>
      <c r="K2622" s="39"/>
      <c r="L2622" s="39"/>
    </row>
    <row r="2623" spans="1:12" hidden="1">
      <c r="A2623" s="7" t="s">
        <v>60</v>
      </c>
    </row>
    <row r="2624" spans="1:12" ht="33.75" customHeight="1">
      <c r="A2624" s="7" t="s">
        <v>56</v>
      </c>
      <c r="B2624" s="39"/>
      <c r="C2624" s="39"/>
      <c r="D2624" s="39" t="s">
        <v>706</v>
      </c>
      <c r="E2624" s="39"/>
      <c r="F2624" s="39"/>
      <c r="G2624" s="39"/>
      <c r="H2624" s="39"/>
      <c r="I2624" s="39"/>
      <c r="J2624" s="39"/>
      <c r="K2624" s="39"/>
      <c r="L2624" s="39"/>
    </row>
    <row r="2625" spans="1:19" hidden="1">
      <c r="A2625" s="7" t="s">
        <v>61</v>
      </c>
    </row>
    <row r="2626" spans="1:19" hidden="1">
      <c r="A2626" s="7" t="s">
        <v>61</v>
      </c>
    </row>
    <row r="2627" spans="1:19" hidden="1">
      <c r="A2627" s="7" t="s">
        <v>63</v>
      </c>
    </row>
    <row r="2628" spans="1:19" hidden="1">
      <c r="A2628" s="7" t="s">
        <v>77</v>
      </c>
    </row>
    <row r="2629" spans="1:19" hidden="1">
      <c r="A2629" s="7" t="s">
        <v>78</v>
      </c>
    </row>
    <row r="2630" spans="1:19" ht="22.5" customHeight="1">
      <c r="A2630" s="7">
        <v>9</v>
      </c>
      <c r="B2630" s="30" t="s">
        <v>707</v>
      </c>
      <c r="C2630" s="30"/>
      <c r="D2630" s="31" t="s">
        <v>708</v>
      </c>
      <c r="E2630" s="32"/>
      <c r="F2630" s="32"/>
      <c r="G2630" s="32"/>
      <c r="H2630" s="33" t="s">
        <v>15</v>
      </c>
      <c r="I2630" s="34">
        <v>920</v>
      </c>
      <c r="J2630" s="35"/>
      <c r="K2630" s="36"/>
      <c r="L2630" s="37">
        <f>IF(AND(I2630= "",J2630= ""), 0, ROUND(ROUND(K2630, 2) * ROUND(IF(J2630="",I2630,J2630),  2), 2))</f>
        <v/>
      </c>
      <c r="M2630" s="7"/>
      <c r="O2630" s="38">
        <v>0.2</v>
      </c>
      <c r="S2630" s="7">
        <v>1906</v>
      </c>
    </row>
    <row r="2631" spans="1:19" hidden="1">
      <c r="A2631" s="7" t="s">
        <v>55</v>
      </c>
    </row>
    <row r="2632" spans="1:19" ht="33.75" customHeight="1">
      <c r="A2632" s="7" t="s">
        <v>56</v>
      </c>
      <c r="B2632" s="39"/>
      <c r="C2632" s="39"/>
      <c r="D2632" s="39" t="s">
        <v>698</v>
      </c>
      <c r="E2632" s="39"/>
      <c r="F2632" s="39"/>
      <c r="G2632" s="39"/>
      <c r="H2632" s="39"/>
      <c r="I2632" s="39"/>
      <c r="J2632" s="39"/>
      <c r="K2632" s="39"/>
      <c r="L2632" s="39"/>
    </row>
    <row r="2633" spans="1:19">
      <c r="A2633" s="7" t="s">
        <v>56</v>
      </c>
      <c r="B2633" s="39"/>
      <c r="C2633" s="39"/>
      <c r="D2633" s="39" t="s">
        <v>526</v>
      </c>
      <c r="E2633" s="39"/>
      <c r="F2633" s="39"/>
      <c r="G2633" s="39"/>
      <c r="H2633" s="39"/>
      <c r="I2633" s="39"/>
      <c r="J2633" s="39"/>
      <c r="K2633" s="39"/>
      <c r="L2633" s="39"/>
    </row>
    <row r="2634" spans="1:19" hidden="1">
      <c r="A2634" s="7" t="s">
        <v>60</v>
      </c>
    </row>
    <row r="2635" spans="1:19" hidden="1">
      <c r="A2635" s="7" t="s">
        <v>60</v>
      </c>
    </row>
    <row r="2636" spans="1:19" hidden="1">
      <c r="A2636" s="7" t="s">
        <v>709</v>
      </c>
    </row>
    <row r="2637" spans="1:19" hidden="1">
      <c r="A2637" s="7" t="s">
        <v>61</v>
      </c>
    </row>
    <row r="2638" spans="1:19" hidden="1">
      <c r="A2638" s="7" t="s">
        <v>63</v>
      </c>
    </row>
    <row r="2639" spans="1:19" hidden="1">
      <c r="A2639" s="7" t="s">
        <v>68</v>
      </c>
    </row>
    <row r="2640" spans="1:19" hidden="1">
      <c r="A2640" s="7" t="s">
        <v>68</v>
      </c>
    </row>
    <row r="2641" spans="1:1" hidden="1">
      <c r="A2641" s="7" t="s">
        <v>68</v>
      </c>
    </row>
    <row r="2642" spans="1:1" hidden="1">
      <c r="A2642" s="7" t="s">
        <v>68</v>
      </c>
    </row>
    <row r="2643" spans="1:1" hidden="1">
      <c r="A2643" s="7" t="s">
        <v>68</v>
      </c>
    </row>
    <row r="2644" spans="1:1" hidden="1">
      <c r="A2644" s="7" t="s">
        <v>68</v>
      </c>
    </row>
    <row r="2645" spans="1:1" hidden="1">
      <c r="A2645" s="7" t="s">
        <v>64</v>
      </c>
    </row>
    <row r="2646" spans="1:1" hidden="1">
      <c r="A2646" s="7" t="s">
        <v>71</v>
      </c>
    </row>
    <row r="2647" spans="1:1" hidden="1">
      <c r="A2647" s="7" t="s">
        <v>71</v>
      </c>
    </row>
    <row r="2648" spans="1:1" hidden="1">
      <c r="A2648" s="7" t="s">
        <v>72</v>
      </c>
    </row>
    <row r="2649" spans="1:1" hidden="1">
      <c r="A2649" s="7" t="s">
        <v>74</v>
      </c>
    </row>
    <row r="2650" spans="1:1" hidden="1">
      <c r="A2650" s="7" t="s">
        <v>75</v>
      </c>
    </row>
    <row r="2651" spans="1:1" hidden="1">
      <c r="A2651" s="7" t="s">
        <v>75</v>
      </c>
    </row>
    <row r="2652" spans="1:1" hidden="1">
      <c r="A2652" s="7" t="s">
        <v>75</v>
      </c>
    </row>
    <row r="2653" spans="1:1" hidden="1">
      <c r="A2653" s="7" t="s">
        <v>75</v>
      </c>
    </row>
    <row r="2654" spans="1:1" hidden="1">
      <c r="A2654" s="7" t="s">
        <v>75</v>
      </c>
    </row>
    <row r="2655" spans="1:1" hidden="1">
      <c r="A2655" s="7" t="s">
        <v>75</v>
      </c>
    </row>
    <row r="2656" spans="1:1" hidden="1">
      <c r="A2656" s="7" t="s">
        <v>75</v>
      </c>
    </row>
    <row r="2657" spans="1:12" hidden="1">
      <c r="A2657" s="7" t="s">
        <v>66</v>
      </c>
    </row>
    <row r="2658" spans="1:12" hidden="1">
      <c r="A2658" s="7" t="s">
        <v>67</v>
      </c>
    </row>
    <row r="2659" spans="1:12" hidden="1">
      <c r="A2659" s="7" t="s">
        <v>67</v>
      </c>
    </row>
    <row r="2660" spans="1:12" hidden="1">
      <c r="A2660" s="7" t="s">
        <v>168</v>
      </c>
    </row>
    <row r="2661" spans="1:12" hidden="1">
      <c r="A2661" s="7" t="s">
        <v>170</v>
      </c>
    </row>
    <row r="2662" spans="1:12" hidden="1">
      <c r="A2662" s="7" t="s">
        <v>171</v>
      </c>
    </row>
    <row r="2663" spans="1:12" hidden="1">
      <c r="A2663" s="7" t="s">
        <v>171</v>
      </c>
    </row>
    <row r="2664" spans="1:12" hidden="1">
      <c r="A2664" s="7" t="s">
        <v>171</v>
      </c>
    </row>
    <row r="2665" spans="1:12" hidden="1">
      <c r="A2665" s="7" t="s">
        <v>171</v>
      </c>
    </row>
    <row r="2666" spans="1:12" hidden="1">
      <c r="A2666" s="7" t="s">
        <v>173</v>
      </c>
    </row>
    <row r="2667" spans="1:12" hidden="1">
      <c r="A2667" s="7" t="s">
        <v>174</v>
      </c>
    </row>
    <row r="2668" spans="1:12" ht="22.5" customHeight="1">
      <c r="A2668" s="7" t="s">
        <v>56</v>
      </c>
      <c r="B2668" s="39"/>
      <c r="C2668" s="39"/>
      <c r="D2668" s="39" t="s">
        <v>699</v>
      </c>
      <c r="E2668" s="39"/>
      <c r="F2668" s="39"/>
      <c r="G2668" s="39"/>
      <c r="H2668" s="39"/>
      <c r="I2668" s="39"/>
      <c r="J2668" s="39"/>
      <c r="K2668" s="39"/>
      <c r="L2668" s="39"/>
    </row>
    <row r="2669" spans="1:12" hidden="1">
      <c r="A2669" s="7" t="s">
        <v>264</v>
      </c>
    </row>
    <row r="2670" spans="1:12" ht="22.5" customHeight="1">
      <c r="A2670" s="7" t="s">
        <v>56</v>
      </c>
      <c r="B2670" s="39"/>
      <c r="C2670" s="39"/>
      <c r="D2670" s="39" t="s">
        <v>710</v>
      </c>
      <c r="E2670" s="39"/>
      <c r="F2670" s="39"/>
      <c r="G2670" s="39"/>
      <c r="H2670" s="39"/>
      <c r="I2670" s="39"/>
      <c r="J2670" s="39"/>
      <c r="K2670" s="39"/>
      <c r="L2670" s="39"/>
    </row>
    <row r="2671" spans="1:12" hidden="1">
      <c r="A2671" s="7" t="s">
        <v>265</v>
      </c>
    </row>
    <row r="2672" spans="1:12" hidden="1">
      <c r="A2672" s="7" t="s">
        <v>265</v>
      </c>
    </row>
    <row r="2673" spans="1:19" hidden="1">
      <c r="A2673" s="7" t="s">
        <v>176</v>
      </c>
    </row>
    <row r="2674" spans="1:19" hidden="1">
      <c r="A2674" s="7" t="s">
        <v>77</v>
      </c>
    </row>
    <row r="2675" spans="1:19" hidden="1">
      <c r="A2675" s="7" t="s">
        <v>78</v>
      </c>
    </row>
    <row r="2676" spans="1:19" ht="22.5" customHeight="1">
      <c r="A2676" s="7">
        <v>9</v>
      </c>
      <c r="B2676" s="30" t="s">
        <v>711</v>
      </c>
      <c r="C2676" s="30"/>
      <c r="D2676" s="31" t="s">
        <v>712</v>
      </c>
      <c r="E2676" s="32"/>
      <c r="F2676" s="32"/>
      <c r="G2676" s="32"/>
      <c r="H2676" s="33" t="s">
        <v>15</v>
      </c>
      <c r="I2676" s="34">
        <v>665</v>
      </c>
      <c r="J2676" s="35"/>
      <c r="K2676" s="36"/>
      <c r="L2676" s="37">
        <f>IF(AND(I2676= "",J2676= ""), 0, ROUND(ROUND(K2676, 2) * ROUND(IF(J2676="",I2676,J2676),  2), 2))</f>
        <v/>
      </c>
      <c r="M2676" s="7"/>
      <c r="O2676" s="38">
        <v>0.2</v>
      </c>
      <c r="S2676" s="7">
        <v>1906</v>
      </c>
    </row>
    <row r="2677" spans="1:19" hidden="1">
      <c r="A2677" s="7" t="s">
        <v>55</v>
      </c>
    </row>
    <row r="2678" spans="1:19" ht="33.75" customHeight="1">
      <c r="A2678" s="7" t="s">
        <v>56</v>
      </c>
      <c r="B2678" s="39"/>
      <c r="C2678" s="39"/>
      <c r="D2678" s="39" t="s">
        <v>698</v>
      </c>
      <c r="E2678" s="39"/>
      <c r="F2678" s="39"/>
      <c r="G2678" s="39"/>
      <c r="H2678" s="39"/>
      <c r="I2678" s="39"/>
      <c r="J2678" s="39"/>
      <c r="K2678" s="39"/>
      <c r="L2678" s="39"/>
    </row>
    <row r="2679" spans="1:19">
      <c r="A2679" s="7" t="s">
        <v>56</v>
      </c>
      <c r="B2679" s="39"/>
      <c r="C2679" s="39"/>
      <c r="D2679" s="39" t="s">
        <v>530</v>
      </c>
      <c r="E2679" s="39"/>
      <c r="F2679" s="39"/>
      <c r="G2679" s="39"/>
      <c r="H2679" s="39"/>
      <c r="I2679" s="39"/>
      <c r="J2679" s="39"/>
      <c r="K2679" s="39"/>
      <c r="L2679" s="39"/>
    </row>
    <row r="2680" spans="1:19" hidden="1">
      <c r="A2680" s="7" t="s">
        <v>60</v>
      </c>
    </row>
    <row r="2681" spans="1:19" hidden="1">
      <c r="A2681" s="7" t="s">
        <v>60</v>
      </c>
    </row>
    <row r="2682" spans="1:19" hidden="1">
      <c r="A2682" s="7" t="s">
        <v>61</v>
      </c>
    </row>
    <row r="2683" spans="1:19" hidden="1">
      <c r="A2683" s="7" t="s">
        <v>63</v>
      </c>
    </row>
    <row r="2684" spans="1:19" hidden="1">
      <c r="A2684" s="7" t="s">
        <v>68</v>
      </c>
    </row>
    <row r="2685" spans="1:19" hidden="1">
      <c r="A2685" s="7" t="s">
        <v>64</v>
      </c>
    </row>
    <row r="2686" spans="1:19" hidden="1">
      <c r="A2686" s="7" t="s">
        <v>71</v>
      </c>
    </row>
    <row r="2687" spans="1:19" hidden="1">
      <c r="A2687" s="7" t="s">
        <v>71</v>
      </c>
    </row>
    <row r="2688" spans="1:19" hidden="1">
      <c r="A2688" s="7" t="s">
        <v>72</v>
      </c>
    </row>
    <row r="2689" spans="1:1" hidden="1">
      <c r="A2689" s="7" t="s">
        <v>74</v>
      </c>
    </row>
    <row r="2690" spans="1:1" hidden="1">
      <c r="A2690" s="7" t="s">
        <v>75</v>
      </c>
    </row>
    <row r="2691" spans="1:1" hidden="1">
      <c r="A2691" s="7" t="s">
        <v>75</v>
      </c>
    </row>
    <row r="2692" spans="1:1" hidden="1">
      <c r="A2692" s="7" t="s">
        <v>75</v>
      </c>
    </row>
    <row r="2693" spans="1:1" hidden="1">
      <c r="A2693" s="7" t="s">
        <v>75</v>
      </c>
    </row>
    <row r="2694" spans="1:1" hidden="1">
      <c r="A2694" s="7" t="s">
        <v>75</v>
      </c>
    </row>
    <row r="2695" spans="1:1" hidden="1">
      <c r="A2695" s="7" t="s">
        <v>75</v>
      </c>
    </row>
    <row r="2696" spans="1:1" hidden="1">
      <c r="A2696" s="7" t="s">
        <v>66</v>
      </c>
    </row>
    <row r="2697" spans="1:1" hidden="1">
      <c r="A2697" s="7" t="s">
        <v>67</v>
      </c>
    </row>
    <row r="2698" spans="1:1" hidden="1">
      <c r="A2698" s="7" t="s">
        <v>67</v>
      </c>
    </row>
    <row r="2699" spans="1:1" hidden="1">
      <c r="A2699" s="7" t="s">
        <v>168</v>
      </c>
    </row>
    <row r="2700" spans="1:1" hidden="1">
      <c r="A2700" s="7" t="s">
        <v>170</v>
      </c>
    </row>
    <row r="2701" spans="1:1" hidden="1">
      <c r="A2701" s="7" t="s">
        <v>171</v>
      </c>
    </row>
    <row r="2702" spans="1:1" hidden="1">
      <c r="A2702" s="7" t="s">
        <v>171</v>
      </c>
    </row>
    <row r="2703" spans="1:1" hidden="1">
      <c r="A2703" s="7" t="s">
        <v>171</v>
      </c>
    </row>
    <row r="2704" spans="1:1" hidden="1">
      <c r="A2704" s="7" t="s">
        <v>173</v>
      </c>
    </row>
    <row r="2705" spans="1:19" ht="22.5" customHeight="1">
      <c r="A2705" s="7" t="s">
        <v>56</v>
      </c>
      <c r="B2705" s="39"/>
      <c r="C2705" s="39"/>
      <c r="D2705" s="39" t="s">
        <v>699</v>
      </c>
      <c r="E2705" s="39"/>
      <c r="F2705" s="39"/>
      <c r="G2705" s="39"/>
      <c r="H2705" s="39"/>
      <c r="I2705" s="39"/>
      <c r="J2705" s="39"/>
      <c r="K2705" s="39"/>
      <c r="L2705" s="39"/>
    </row>
    <row r="2706" spans="1:19" hidden="1">
      <c r="A2706" s="7" t="s">
        <v>174</v>
      </c>
    </row>
    <row r="2707" spans="1:19" hidden="1">
      <c r="A2707" s="7" t="s">
        <v>77</v>
      </c>
    </row>
    <row r="2708" spans="1:19" hidden="1">
      <c r="A2708" s="7" t="s">
        <v>78</v>
      </c>
    </row>
    <row r="2709" spans="1:19" ht="22.5" customHeight="1">
      <c r="A2709" s="7">
        <v>9</v>
      </c>
      <c r="B2709" s="30" t="s">
        <v>713</v>
      </c>
      <c r="C2709" s="30"/>
      <c r="D2709" s="31" t="s">
        <v>714</v>
      </c>
      <c r="E2709" s="32"/>
      <c r="F2709" s="32"/>
      <c r="G2709" s="32"/>
      <c r="H2709" s="33" t="s">
        <v>15</v>
      </c>
      <c r="I2709" s="34">
        <v>35</v>
      </c>
      <c r="J2709" s="35"/>
      <c r="K2709" s="36"/>
      <c r="L2709" s="37">
        <f>IF(AND(I2709= "",J2709= ""), 0, ROUND(ROUND(K2709, 2) * ROUND(IF(J2709="",I2709,J2709),  2), 2))</f>
        <v/>
      </c>
      <c r="M2709" s="7"/>
      <c r="O2709" s="38">
        <v>0.2</v>
      </c>
      <c r="S2709" s="7">
        <v>1906</v>
      </c>
    </row>
    <row r="2710" spans="1:19" hidden="1">
      <c r="A2710" s="7" t="s">
        <v>55</v>
      </c>
    </row>
    <row r="2711" spans="1:19" ht="45" customHeight="1">
      <c r="A2711" s="7" t="s">
        <v>56</v>
      </c>
      <c r="B2711" s="39"/>
      <c r="C2711" s="39"/>
      <c r="D2711" s="39" t="s">
        <v>715</v>
      </c>
      <c r="E2711" s="39"/>
      <c r="F2711" s="39"/>
      <c r="G2711" s="39"/>
      <c r="H2711" s="39"/>
      <c r="I2711" s="39"/>
      <c r="J2711" s="39"/>
      <c r="K2711" s="39"/>
      <c r="L2711" s="39"/>
    </row>
    <row r="2712" spans="1:19">
      <c r="A2712" s="7" t="s">
        <v>56</v>
      </c>
      <c r="B2712" s="39"/>
      <c r="C2712" s="39"/>
      <c r="D2712" s="39" t="s">
        <v>526</v>
      </c>
      <c r="E2712" s="39"/>
      <c r="F2712" s="39"/>
      <c r="G2712" s="39"/>
      <c r="H2712" s="39"/>
      <c r="I2712" s="39"/>
      <c r="J2712" s="39"/>
      <c r="K2712" s="39"/>
      <c r="L2712" s="39"/>
    </row>
    <row r="2713" spans="1:19">
      <c r="A2713" s="7" t="s">
        <v>56</v>
      </c>
      <c r="B2713" s="39"/>
      <c r="C2713" s="39"/>
      <c r="D2713" s="39" t="s">
        <v>462</v>
      </c>
      <c r="E2713" s="39"/>
      <c r="F2713" s="39"/>
      <c r="G2713" s="39"/>
      <c r="H2713" s="39"/>
      <c r="I2713" s="39"/>
      <c r="J2713" s="39"/>
      <c r="K2713" s="39"/>
      <c r="L2713" s="39"/>
    </row>
    <row r="2714" spans="1:19" hidden="1">
      <c r="A2714" s="7" t="s">
        <v>60</v>
      </c>
    </row>
    <row r="2715" spans="1:19" hidden="1">
      <c r="A2715" s="7" t="s">
        <v>60</v>
      </c>
    </row>
    <row r="2716" spans="1:19" hidden="1">
      <c r="A2716" s="7" t="s">
        <v>61</v>
      </c>
    </row>
    <row r="2717" spans="1:19">
      <c r="A2717" s="7" t="s">
        <v>56</v>
      </c>
      <c r="B2717" s="39"/>
      <c r="C2717" s="39"/>
      <c r="D2717" s="39" t="s">
        <v>463</v>
      </c>
      <c r="E2717" s="39"/>
      <c r="F2717" s="39"/>
      <c r="G2717" s="39"/>
      <c r="H2717" s="39"/>
      <c r="I2717" s="39"/>
      <c r="J2717" s="39"/>
      <c r="K2717" s="39"/>
      <c r="L2717" s="39"/>
    </row>
    <row r="2718" spans="1:19" hidden="1">
      <c r="A2718" s="7" t="s">
        <v>63</v>
      </c>
    </row>
    <row r="2719" spans="1:19" hidden="1">
      <c r="A2719" s="7" t="s">
        <v>63</v>
      </c>
    </row>
    <row r="2720" spans="1:19" hidden="1">
      <c r="A2720" s="7" t="s">
        <v>68</v>
      </c>
    </row>
    <row r="2721" spans="1:12">
      <c r="A2721" s="7" t="s">
        <v>56</v>
      </c>
      <c r="B2721" s="39"/>
      <c r="C2721" s="39"/>
      <c r="D2721" s="39" t="s">
        <v>464</v>
      </c>
      <c r="E2721" s="39"/>
      <c r="F2721" s="39"/>
      <c r="G2721" s="39"/>
      <c r="H2721" s="39"/>
      <c r="I2721" s="39"/>
      <c r="J2721" s="39"/>
      <c r="K2721" s="39"/>
      <c r="L2721" s="39"/>
    </row>
    <row r="2722" spans="1:12" hidden="1">
      <c r="A2722" s="7" t="s">
        <v>64</v>
      </c>
    </row>
    <row r="2723" spans="1:12" hidden="1">
      <c r="A2723" s="7" t="s">
        <v>64</v>
      </c>
    </row>
    <row r="2724" spans="1:12" hidden="1">
      <c r="A2724" s="7" t="s">
        <v>71</v>
      </c>
    </row>
    <row r="2725" spans="1:12">
      <c r="A2725" s="7" t="s">
        <v>56</v>
      </c>
      <c r="B2725" s="39"/>
      <c r="C2725" s="39"/>
      <c r="D2725" s="39" t="s">
        <v>465</v>
      </c>
      <c r="E2725" s="39"/>
      <c r="F2725" s="39"/>
      <c r="G2725" s="39"/>
      <c r="H2725" s="39"/>
      <c r="I2725" s="39"/>
      <c r="J2725" s="39"/>
      <c r="K2725" s="39"/>
      <c r="L2725" s="39"/>
    </row>
    <row r="2726" spans="1:12" hidden="1">
      <c r="A2726" s="7" t="s">
        <v>72</v>
      </c>
    </row>
    <row r="2727" spans="1:12" hidden="1">
      <c r="A2727" s="7" t="s">
        <v>72</v>
      </c>
    </row>
    <row r="2728" spans="1:12" hidden="1">
      <c r="A2728" s="7" t="s">
        <v>74</v>
      </c>
    </row>
    <row r="2729" spans="1:12">
      <c r="A2729" s="7" t="s">
        <v>56</v>
      </c>
      <c r="B2729" s="39"/>
      <c r="C2729" s="39"/>
      <c r="D2729" s="39" t="s">
        <v>466</v>
      </c>
      <c r="E2729" s="39"/>
      <c r="F2729" s="39"/>
      <c r="G2729" s="39"/>
      <c r="H2729" s="39"/>
      <c r="I2729" s="39"/>
      <c r="J2729" s="39"/>
      <c r="K2729" s="39"/>
      <c r="L2729" s="39"/>
    </row>
    <row r="2730" spans="1:12" hidden="1">
      <c r="A2730" s="7" t="s">
        <v>75</v>
      </c>
    </row>
    <row r="2731" spans="1:12" hidden="1">
      <c r="A2731" s="7" t="s">
        <v>75</v>
      </c>
    </row>
    <row r="2732" spans="1:12" hidden="1">
      <c r="A2732" s="7" t="s">
        <v>66</v>
      </c>
    </row>
    <row r="2733" spans="1:12">
      <c r="A2733" s="7" t="s">
        <v>56</v>
      </c>
      <c r="B2733" s="39"/>
      <c r="C2733" s="39"/>
      <c r="D2733" s="39" t="s">
        <v>464</v>
      </c>
      <c r="E2733" s="39"/>
      <c r="F2733" s="39"/>
      <c r="G2733" s="39"/>
      <c r="H2733" s="39"/>
      <c r="I2733" s="39"/>
      <c r="J2733" s="39"/>
      <c r="K2733" s="39"/>
      <c r="L2733" s="39"/>
    </row>
    <row r="2734" spans="1:12" hidden="1">
      <c r="A2734" s="7" t="s">
        <v>67</v>
      </c>
    </row>
    <row r="2735" spans="1:12" hidden="1">
      <c r="A2735" s="7" t="s">
        <v>67</v>
      </c>
    </row>
    <row r="2736" spans="1:12" hidden="1">
      <c r="A2736" s="7" t="s">
        <v>168</v>
      </c>
    </row>
    <row r="2737" spans="1:19" hidden="1">
      <c r="A2737" s="7" t="s">
        <v>77</v>
      </c>
    </row>
    <row r="2738" spans="1:19" hidden="1">
      <c r="A2738" s="7" t="s">
        <v>78</v>
      </c>
    </row>
    <row r="2739" spans="1:19" ht="22.5" customHeight="1">
      <c r="A2739" s="7">
        <v>9</v>
      </c>
      <c r="B2739" s="30" t="s">
        <v>716</v>
      </c>
      <c r="C2739" s="30"/>
      <c r="D2739" s="31" t="s">
        <v>717</v>
      </c>
      <c r="E2739" s="32"/>
      <c r="F2739" s="32"/>
      <c r="G2739" s="32"/>
      <c r="H2739" s="33" t="s">
        <v>15</v>
      </c>
      <c r="I2739" s="34">
        <v>35</v>
      </c>
      <c r="J2739" s="35"/>
      <c r="K2739" s="36"/>
      <c r="L2739" s="37">
        <f>IF(AND(I2739= "",J2739= ""), 0, ROUND(ROUND(K2739, 2) * ROUND(IF(J2739="",I2739,J2739),  2), 2))</f>
        <v/>
      </c>
      <c r="M2739" s="7"/>
      <c r="O2739" s="38">
        <v>0.2</v>
      </c>
      <c r="S2739" s="7">
        <v>1906</v>
      </c>
    </row>
    <row r="2740" spans="1:19" hidden="1">
      <c r="A2740" s="7" t="s">
        <v>55</v>
      </c>
    </row>
    <row r="2741" spans="1:19" ht="45" customHeight="1">
      <c r="A2741" s="7" t="s">
        <v>56</v>
      </c>
      <c r="B2741" s="39"/>
      <c r="C2741" s="39"/>
      <c r="D2741" s="39" t="s">
        <v>715</v>
      </c>
      <c r="E2741" s="39"/>
      <c r="F2741" s="39"/>
      <c r="G2741" s="39"/>
      <c r="H2741" s="39"/>
      <c r="I2741" s="39"/>
      <c r="J2741" s="39"/>
      <c r="K2741" s="39"/>
      <c r="L2741" s="39"/>
    </row>
    <row r="2742" spans="1:19">
      <c r="A2742" s="7" t="s">
        <v>56</v>
      </c>
      <c r="B2742" s="39"/>
      <c r="C2742" s="39"/>
      <c r="D2742" s="39" t="s">
        <v>718</v>
      </c>
      <c r="E2742" s="39"/>
      <c r="F2742" s="39"/>
      <c r="G2742" s="39"/>
      <c r="H2742" s="39"/>
      <c r="I2742" s="39"/>
      <c r="J2742" s="39"/>
      <c r="K2742" s="39"/>
      <c r="L2742" s="39"/>
    </row>
    <row r="2743" spans="1:19" hidden="1">
      <c r="A2743" s="7" t="s">
        <v>77</v>
      </c>
    </row>
    <row r="2744" spans="1:19" hidden="1">
      <c r="A2744" s="7" t="s">
        <v>78</v>
      </c>
    </row>
    <row r="2745" spans="1:19" hidden="1">
      <c r="A2745" s="7" t="s">
        <v>46</v>
      </c>
    </row>
    <row r="2746" spans="1:19" ht="22.5" customHeight="1">
      <c r="A2746" s="7">
        <v>9</v>
      </c>
      <c r="B2746" s="30" t="s">
        <v>719</v>
      </c>
      <c r="C2746" s="30"/>
      <c r="D2746" s="31" t="s">
        <v>720</v>
      </c>
      <c r="E2746" s="32"/>
      <c r="F2746" s="32"/>
      <c r="G2746" s="32"/>
      <c r="H2746" s="33" t="s">
        <v>15</v>
      </c>
      <c r="I2746" s="34">
        <v>54</v>
      </c>
      <c r="J2746" s="35"/>
      <c r="K2746" s="36"/>
      <c r="L2746" s="37">
        <f>IF(AND(I2746= "",J2746= ""), 0, ROUND(ROUND(K2746, 2) * ROUND(IF(J2746="",I2746,J2746),  2), 2))</f>
        <v/>
      </c>
      <c r="M2746" s="7"/>
      <c r="O2746" s="38">
        <v>0.2</v>
      </c>
      <c r="S2746" s="7">
        <v>1906</v>
      </c>
    </row>
    <row r="2747" spans="1:19" hidden="1">
      <c r="A2747" s="7" t="s">
        <v>55</v>
      </c>
    </row>
    <row r="2748" spans="1:19" hidden="1">
      <c r="A2748" s="7" t="s">
        <v>55</v>
      </c>
    </row>
    <row r="2749" spans="1:19" hidden="1">
      <c r="A2749" s="7" t="s">
        <v>55</v>
      </c>
    </row>
    <row r="2750" spans="1:19" hidden="1">
      <c r="A2750" s="7" t="s">
        <v>55</v>
      </c>
    </row>
    <row r="2751" spans="1:19" hidden="1">
      <c r="A2751" s="7" t="s">
        <v>55</v>
      </c>
    </row>
    <row r="2752" spans="1:19" hidden="1">
      <c r="A2752" s="7" t="s">
        <v>55</v>
      </c>
    </row>
    <row r="2753" spans="1:12" hidden="1">
      <c r="A2753" s="7" t="s">
        <v>55</v>
      </c>
    </row>
    <row r="2754" spans="1:12" hidden="1">
      <c r="A2754" s="7" t="s">
        <v>55</v>
      </c>
    </row>
    <row r="2755" spans="1:12">
      <c r="A2755" s="7" t="s">
        <v>56</v>
      </c>
      <c r="B2755" s="39"/>
      <c r="C2755" s="39"/>
      <c r="D2755" s="39" t="s">
        <v>253</v>
      </c>
      <c r="E2755" s="39"/>
      <c r="F2755" s="39"/>
      <c r="G2755" s="39"/>
      <c r="H2755" s="39"/>
      <c r="I2755" s="39"/>
      <c r="J2755" s="39"/>
      <c r="K2755" s="39"/>
      <c r="L2755" s="39"/>
    </row>
    <row r="2756" spans="1:12">
      <c r="A2756" s="7" t="s">
        <v>56</v>
      </c>
      <c r="B2756" s="39"/>
      <c r="C2756" s="39"/>
      <c r="D2756" s="39" t="s">
        <v>721</v>
      </c>
      <c r="E2756" s="39"/>
      <c r="F2756" s="39"/>
      <c r="G2756" s="39"/>
      <c r="H2756" s="39"/>
      <c r="I2756" s="39"/>
      <c r="J2756" s="39"/>
      <c r="K2756" s="39"/>
      <c r="L2756" s="39"/>
    </row>
    <row r="2757" spans="1:12" hidden="1">
      <c r="A2757" s="7" t="s">
        <v>63</v>
      </c>
    </row>
    <row r="2758" spans="1:12" ht="22.5" customHeight="1">
      <c r="A2758" s="7" t="s">
        <v>56</v>
      </c>
      <c r="B2758" s="39"/>
      <c r="C2758" s="39"/>
      <c r="D2758" s="39" t="s">
        <v>722</v>
      </c>
      <c r="E2758" s="39"/>
      <c r="F2758" s="39"/>
      <c r="G2758" s="39"/>
      <c r="H2758" s="39"/>
      <c r="I2758" s="39"/>
      <c r="J2758" s="39"/>
      <c r="K2758" s="39"/>
      <c r="L2758" s="39"/>
    </row>
    <row r="2759" spans="1:12" hidden="1">
      <c r="A2759" s="7" t="s">
        <v>63</v>
      </c>
    </row>
    <row r="2760" spans="1:12" hidden="1">
      <c r="A2760" s="7" t="s">
        <v>68</v>
      </c>
    </row>
    <row r="2761" spans="1:12">
      <c r="A2761" s="7" t="s">
        <v>56</v>
      </c>
      <c r="B2761" s="39"/>
      <c r="C2761" s="39"/>
      <c r="D2761" s="39" t="s">
        <v>69</v>
      </c>
      <c r="E2761" s="39"/>
      <c r="F2761" s="39"/>
      <c r="G2761" s="39"/>
      <c r="H2761" s="39"/>
      <c r="I2761" s="39"/>
      <c r="J2761" s="39"/>
      <c r="K2761" s="39"/>
      <c r="L2761" s="39"/>
    </row>
    <row r="2762" spans="1:12">
      <c r="A2762" s="7" t="s">
        <v>56</v>
      </c>
      <c r="B2762" s="39"/>
      <c r="C2762" s="39"/>
      <c r="D2762" s="39" t="s">
        <v>721</v>
      </c>
      <c r="E2762" s="39"/>
      <c r="F2762" s="39"/>
      <c r="G2762" s="39"/>
      <c r="H2762" s="39"/>
      <c r="I2762" s="39"/>
      <c r="J2762" s="39"/>
      <c r="K2762" s="39"/>
      <c r="L2762" s="39"/>
    </row>
    <row r="2763" spans="1:12" hidden="1">
      <c r="A2763" s="7" t="s">
        <v>64</v>
      </c>
    </row>
    <row r="2764" spans="1:12" ht="22.5" customHeight="1">
      <c r="A2764" s="7" t="s">
        <v>56</v>
      </c>
      <c r="B2764" s="39"/>
      <c r="C2764" s="39"/>
      <c r="D2764" s="39" t="s">
        <v>722</v>
      </c>
      <c r="E2764" s="39"/>
      <c r="F2764" s="39"/>
      <c r="G2764" s="39"/>
      <c r="H2764" s="39"/>
      <c r="I2764" s="39"/>
      <c r="J2764" s="39"/>
      <c r="K2764" s="39"/>
      <c r="L2764" s="39"/>
    </row>
    <row r="2765" spans="1:12" hidden="1">
      <c r="A2765" s="7" t="s">
        <v>64</v>
      </c>
    </row>
    <row r="2766" spans="1:12" hidden="1">
      <c r="A2766" s="7" t="s">
        <v>71</v>
      </c>
    </row>
    <row r="2767" spans="1:12" hidden="1">
      <c r="A2767" s="7" t="s">
        <v>77</v>
      </c>
    </row>
    <row r="2768" spans="1:12" hidden="1">
      <c r="A2768" s="7" t="s">
        <v>78</v>
      </c>
    </row>
    <row r="2769" spans="1:19" ht="22.5" customHeight="1">
      <c r="A2769" s="7">
        <v>9</v>
      </c>
      <c r="B2769" s="30" t="s">
        <v>723</v>
      </c>
      <c r="C2769" s="30"/>
      <c r="D2769" s="31" t="s">
        <v>724</v>
      </c>
      <c r="E2769" s="32"/>
      <c r="F2769" s="32"/>
      <c r="G2769" s="32"/>
      <c r="H2769" s="33" t="s">
        <v>15</v>
      </c>
      <c r="I2769" s="34">
        <v>155</v>
      </c>
      <c r="J2769" s="35"/>
      <c r="K2769" s="36"/>
      <c r="L2769" s="37">
        <f>IF(AND(I2769= "",J2769= ""), 0, ROUND(ROUND(K2769, 2) * ROUND(IF(J2769="",I2769,J2769),  2), 2))</f>
        <v/>
      </c>
      <c r="M2769" s="7"/>
      <c r="O2769" s="38">
        <v>0.2</v>
      </c>
      <c r="S2769" s="7">
        <v>1906</v>
      </c>
    </row>
    <row r="2770" spans="1:19" hidden="1">
      <c r="A2770" s="7" t="s">
        <v>55</v>
      </c>
    </row>
    <row r="2771" spans="1:19" hidden="1">
      <c r="A2771" s="7" t="s">
        <v>55</v>
      </c>
    </row>
    <row r="2772" spans="1:19" hidden="1">
      <c r="A2772" s="7" t="s">
        <v>55</v>
      </c>
    </row>
    <row r="2773" spans="1:19" hidden="1">
      <c r="A2773" s="7" t="s">
        <v>55</v>
      </c>
    </row>
    <row r="2774" spans="1:19" hidden="1">
      <c r="A2774" s="7" t="s">
        <v>55</v>
      </c>
    </row>
    <row r="2775" spans="1:19" hidden="1">
      <c r="A2775" s="7" t="s">
        <v>55</v>
      </c>
    </row>
    <row r="2776" spans="1:19" hidden="1">
      <c r="A2776" s="7" t="s">
        <v>55</v>
      </c>
    </row>
    <row r="2777" spans="1:19" hidden="1">
      <c r="A2777" s="7" t="s">
        <v>55</v>
      </c>
    </row>
    <row r="2778" spans="1:19">
      <c r="A2778" s="7" t="s">
        <v>56</v>
      </c>
      <c r="B2778" s="39"/>
      <c r="C2778" s="39"/>
      <c r="D2778" s="39" t="s">
        <v>132</v>
      </c>
      <c r="E2778" s="39"/>
      <c r="F2778" s="39"/>
      <c r="G2778" s="39"/>
      <c r="H2778" s="39"/>
      <c r="I2778" s="39"/>
      <c r="J2778" s="39"/>
      <c r="K2778" s="39"/>
      <c r="L2778" s="39"/>
    </row>
    <row r="2779" spans="1:19">
      <c r="A2779" s="7" t="s">
        <v>56</v>
      </c>
      <c r="B2779" s="39"/>
      <c r="C2779" s="39"/>
      <c r="D2779" s="39" t="s">
        <v>725</v>
      </c>
      <c r="E2779" s="39"/>
      <c r="F2779" s="39"/>
      <c r="G2779" s="39"/>
      <c r="H2779" s="39"/>
      <c r="I2779" s="39"/>
      <c r="J2779" s="39"/>
      <c r="K2779" s="39"/>
      <c r="L2779" s="39"/>
    </row>
    <row r="2780" spans="1:19" hidden="1">
      <c r="A2780" s="7" t="s">
        <v>60</v>
      </c>
    </row>
    <row r="2781" spans="1:19">
      <c r="A2781" s="7" t="s">
        <v>56</v>
      </c>
      <c r="B2781" s="39"/>
      <c r="C2781" s="39"/>
      <c r="D2781" s="39" t="s">
        <v>726</v>
      </c>
      <c r="E2781" s="39"/>
      <c r="F2781" s="39"/>
      <c r="G2781" s="39"/>
      <c r="H2781" s="39"/>
      <c r="I2781" s="39"/>
      <c r="J2781" s="39"/>
      <c r="K2781" s="39"/>
      <c r="L2781" s="39"/>
    </row>
    <row r="2782" spans="1:19" hidden="1">
      <c r="A2782" s="7" t="s">
        <v>60</v>
      </c>
    </row>
    <row r="2783" spans="1:19">
      <c r="A2783" s="7" t="s">
        <v>56</v>
      </c>
      <c r="B2783" s="39"/>
      <c r="C2783" s="39"/>
      <c r="D2783" s="39" t="s">
        <v>727</v>
      </c>
      <c r="E2783" s="39"/>
      <c r="F2783" s="39"/>
      <c r="G2783" s="39"/>
      <c r="H2783" s="39"/>
      <c r="I2783" s="39"/>
      <c r="J2783" s="39"/>
      <c r="K2783" s="39"/>
      <c r="L2783" s="39"/>
    </row>
    <row r="2784" spans="1:19" hidden="1">
      <c r="A2784" s="7" t="s">
        <v>60</v>
      </c>
    </row>
    <row r="2785" spans="1:19">
      <c r="A2785" s="7" t="s">
        <v>56</v>
      </c>
      <c r="B2785" s="39"/>
      <c r="C2785" s="39"/>
      <c r="D2785" s="39" t="s">
        <v>728</v>
      </c>
      <c r="E2785" s="39"/>
      <c r="F2785" s="39"/>
      <c r="G2785" s="39"/>
      <c r="H2785" s="39"/>
      <c r="I2785" s="39"/>
      <c r="J2785" s="39"/>
      <c r="K2785" s="39"/>
      <c r="L2785" s="39"/>
    </row>
    <row r="2786" spans="1:19" hidden="1">
      <c r="A2786" s="7" t="s">
        <v>60</v>
      </c>
    </row>
    <row r="2787" spans="1:19">
      <c r="A2787" s="7" t="s">
        <v>56</v>
      </c>
      <c r="B2787" s="39"/>
      <c r="C2787" s="39"/>
      <c r="D2787" s="39" t="s">
        <v>729</v>
      </c>
      <c r="E2787" s="39"/>
      <c r="F2787" s="39"/>
      <c r="G2787" s="39"/>
      <c r="H2787" s="39"/>
      <c r="I2787" s="39"/>
      <c r="J2787" s="39"/>
      <c r="K2787" s="39"/>
      <c r="L2787" s="39"/>
    </row>
    <row r="2788" spans="1:19" hidden="1">
      <c r="A2788" s="7" t="s">
        <v>60</v>
      </c>
    </row>
    <row r="2789" spans="1:19">
      <c r="A2789" s="7" t="s">
        <v>56</v>
      </c>
      <c r="B2789" s="39"/>
      <c r="C2789" s="39"/>
      <c r="D2789" s="39" t="s">
        <v>730</v>
      </c>
      <c r="E2789" s="39"/>
      <c r="F2789" s="39"/>
      <c r="G2789" s="39"/>
      <c r="H2789" s="39"/>
      <c r="I2789" s="39"/>
      <c r="J2789" s="39"/>
      <c r="K2789" s="39"/>
      <c r="L2789" s="39"/>
    </row>
    <row r="2790" spans="1:19" hidden="1">
      <c r="A2790" s="7" t="s">
        <v>60</v>
      </c>
    </row>
    <row r="2791" spans="1:19" hidden="1">
      <c r="A2791" s="7" t="s">
        <v>77</v>
      </c>
    </row>
    <row r="2792" spans="1:19" hidden="1">
      <c r="A2792" s="7" t="s">
        <v>78</v>
      </c>
    </row>
    <row r="2793" spans="1:19" ht="22.5" customHeight="1">
      <c r="A2793" s="7">
        <v>9</v>
      </c>
      <c r="B2793" s="30" t="s">
        <v>731</v>
      </c>
      <c r="C2793" s="30"/>
      <c r="D2793" s="31" t="s">
        <v>732</v>
      </c>
      <c r="E2793" s="32"/>
      <c r="F2793" s="32"/>
      <c r="G2793" s="32"/>
      <c r="H2793" s="33" t="s">
        <v>15</v>
      </c>
      <c r="I2793" s="34">
        <v>15</v>
      </c>
      <c r="J2793" s="35"/>
      <c r="K2793" s="36"/>
      <c r="L2793" s="37">
        <f>IF(AND(I2793= "",J2793= ""), 0, ROUND(ROUND(K2793, 2) * ROUND(IF(J2793="",I2793,J2793),  2), 2))</f>
        <v/>
      </c>
      <c r="M2793" s="7"/>
      <c r="O2793" s="38">
        <v>0.2</v>
      </c>
      <c r="S2793" s="7">
        <v>1906</v>
      </c>
    </row>
    <row r="2794" spans="1:19" hidden="1">
      <c r="A2794" s="7" t="s">
        <v>55</v>
      </c>
    </row>
    <row r="2795" spans="1:19" hidden="1">
      <c r="A2795" s="7" t="s">
        <v>55</v>
      </c>
    </row>
    <row r="2796" spans="1:19" hidden="1">
      <c r="A2796" s="7" t="s">
        <v>55</v>
      </c>
    </row>
    <row r="2797" spans="1:19" hidden="1">
      <c r="A2797" s="7" t="s">
        <v>55</v>
      </c>
    </row>
    <row r="2798" spans="1:19" hidden="1">
      <c r="A2798" s="7" t="s">
        <v>55</v>
      </c>
    </row>
    <row r="2799" spans="1:19" hidden="1">
      <c r="A2799" s="7" t="s">
        <v>55</v>
      </c>
    </row>
    <row r="2800" spans="1:19">
      <c r="A2800" s="7" t="s">
        <v>56</v>
      </c>
      <c r="B2800" s="39"/>
      <c r="C2800" s="39"/>
      <c r="D2800" s="39" t="s">
        <v>733</v>
      </c>
      <c r="E2800" s="39"/>
      <c r="F2800" s="39"/>
      <c r="G2800" s="39"/>
      <c r="H2800" s="39"/>
      <c r="I2800" s="39"/>
      <c r="J2800" s="39"/>
      <c r="K2800" s="39"/>
      <c r="L2800" s="39"/>
    </row>
    <row r="2801" spans="1:19" hidden="1">
      <c r="A2801" s="7" t="s">
        <v>60</v>
      </c>
    </row>
    <row r="2802" spans="1:19" hidden="1">
      <c r="A2802" s="7" t="s">
        <v>60</v>
      </c>
    </row>
    <row r="2803" spans="1:19" hidden="1">
      <c r="A2803" s="7" t="s">
        <v>61</v>
      </c>
    </row>
    <row r="2804" spans="1:19" hidden="1">
      <c r="A2804" s="7" t="s">
        <v>63</v>
      </c>
    </row>
    <row r="2805" spans="1:19" hidden="1">
      <c r="A2805" s="7" t="s">
        <v>68</v>
      </c>
    </row>
    <row r="2806" spans="1:19" hidden="1">
      <c r="A2806" s="7" t="s">
        <v>77</v>
      </c>
    </row>
    <row r="2807" spans="1:19" hidden="1">
      <c r="A2807" s="7" t="s">
        <v>78</v>
      </c>
    </row>
    <row r="2808" spans="1:19" ht="22.5" customHeight="1">
      <c r="A2808" s="7">
        <v>9</v>
      </c>
      <c r="B2808" s="30" t="s">
        <v>734</v>
      </c>
      <c r="C2808" s="30"/>
      <c r="D2808" s="31" t="s">
        <v>735</v>
      </c>
      <c r="E2808" s="32"/>
      <c r="F2808" s="32"/>
      <c r="G2808" s="32"/>
      <c r="H2808" s="33" t="s">
        <v>15</v>
      </c>
      <c r="I2808" s="34">
        <v>24</v>
      </c>
      <c r="J2808" s="35"/>
      <c r="K2808" s="36"/>
      <c r="L2808" s="37">
        <f>IF(AND(I2808= "",J2808= ""), 0, ROUND(ROUND(K2808, 2) * ROUND(IF(J2808="",I2808,J2808),  2), 2))</f>
        <v/>
      </c>
      <c r="M2808" s="7"/>
      <c r="O2808" s="38">
        <v>0.2</v>
      </c>
      <c r="S2808" s="7">
        <v>1906</v>
      </c>
    </row>
    <row r="2809" spans="1:19" hidden="1">
      <c r="A2809" s="7" t="s">
        <v>55</v>
      </c>
    </row>
    <row r="2810" spans="1:19" hidden="1">
      <c r="A2810" s="7" t="s">
        <v>55</v>
      </c>
    </row>
    <row r="2811" spans="1:19" hidden="1">
      <c r="A2811" s="7" t="s">
        <v>55</v>
      </c>
    </row>
    <row r="2812" spans="1:19" hidden="1">
      <c r="A2812" s="7" t="s">
        <v>55</v>
      </c>
    </row>
    <row r="2813" spans="1:19" hidden="1">
      <c r="A2813" s="7" t="s">
        <v>55</v>
      </c>
    </row>
    <row r="2814" spans="1:19" hidden="1">
      <c r="A2814" s="7" t="s">
        <v>55</v>
      </c>
    </row>
    <row r="2815" spans="1:19" hidden="1">
      <c r="A2815" s="7" t="s">
        <v>55</v>
      </c>
    </row>
    <row r="2816" spans="1:19" hidden="1">
      <c r="A2816" s="7" t="s">
        <v>55</v>
      </c>
    </row>
    <row r="2817" spans="1:13">
      <c r="A2817" s="7" t="s">
        <v>56</v>
      </c>
      <c r="B2817" s="39"/>
      <c r="C2817" s="39"/>
      <c r="D2817" s="39" t="s">
        <v>69</v>
      </c>
      <c r="E2817" s="39"/>
      <c r="F2817" s="39"/>
      <c r="G2817" s="39"/>
      <c r="H2817" s="39"/>
      <c r="I2817" s="39"/>
      <c r="J2817" s="39"/>
      <c r="K2817" s="39"/>
      <c r="L2817" s="39"/>
    </row>
    <row r="2818" spans="1:13">
      <c r="A2818" s="7" t="s">
        <v>56</v>
      </c>
      <c r="B2818" s="39"/>
      <c r="C2818" s="39"/>
      <c r="D2818" s="39" t="s">
        <v>736</v>
      </c>
      <c r="E2818" s="39"/>
      <c r="F2818" s="39"/>
      <c r="G2818" s="39"/>
      <c r="H2818" s="39"/>
      <c r="I2818" s="39"/>
      <c r="J2818" s="39"/>
      <c r="K2818" s="39"/>
      <c r="L2818" s="39"/>
    </row>
    <row r="2819" spans="1:13" hidden="1">
      <c r="A2819" s="7" t="s">
        <v>60</v>
      </c>
    </row>
    <row r="2820" spans="1:13">
      <c r="A2820" s="7" t="s">
        <v>56</v>
      </c>
      <c r="B2820" s="39"/>
      <c r="C2820" s="39"/>
      <c r="D2820" s="39" t="s">
        <v>737</v>
      </c>
      <c r="E2820" s="39"/>
      <c r="F2820" s="39"/>
      <c r="G2820" s="39"/>
      <c r="H2820" s="39"/>
      <c r="I2820" s="39"/>
      <c r="J2820" s="39"/>
      <c r="K2820" s="39"/>
      <c r="L2820" s="39"/>
    </row>
    <row r="2821" spans="1:13" hidden="1">
      <c r="A2821" s="7" t="s">
        <v>60</v>
      </c>
    </row>
    <row r="2822" spans="1:13" hidden="1">
      <c r="A2822" s="7" t="s">
        <v>77</v>
      </c>
    </row>
    <row r="2823" spans="1:13" hidden="1">
      <c r="A2823" s="7" t="s">
        <v>78</v>
      </c>
    </row>
    <row r="2824" spans="1:13" hidden="1">
      <c r="A2824" s="7" t="s">
        <v>118</v>
      </c>
    </row>
    <row r="2825" spans="1:13">
      <c r="A2825" s="7">
        <v>6</v>
      </c>
      <c r="B2825" s="27" t="s">
        <v>738</v>
      </c>
      <c r="C2825" s="27"/>
      <c r="D2825" s="29" t="s">
        <v>739</v>
      </c>
      <c r="E2825" s="29"/>
      <c r="F2825" s="29"/>
      <c r="G2825" s="29"/>
      <c r="H2825" s="29"/>
      <c r="I2825" s="29"/>
      <c r="J2825" s="29"/>
      <c r="K2825" s="29"/>
      <c r="L2825" s="29"/>
      <c r="M2825" s="7"/>
    </row>
    <row r="2826" spans="1:13" hidden="1">
      <c r="A2826" s="7" t="s">
        <v>52</v>
      </c>
    </row>
    <row r="2827" spans="1:13" hidden="1">
      <c r="A2827" s="7" t="s">
        <v>52</v>
      </c>
    </row>
    <row r="2828" spans="1:13" hidden="1">
      <c r="A2828" s="7" t="s">
        <v>52</v>
      </c>
    </row>
    <row r="2829" spans="1:13" hidden="1">
      <c r="A2829" s="7" t="s">
        <v>52</v>
      </c>
    </row>
    <row r="2830" spans="1:13" hidden="1">
      <c r="A2830" s="7" t="s">
        <v>52</v>
      </c>
    </row>
    <row r="2831" spans="1:13" hidden="1">
      <c r="A2831" s="7" t="s">
        <v>52</v>
      </c>
    </row>
    <row r="2832" spans="1:13" hidden="1">
      <c r="A2832" s="7" t="s">
        <v>52</v>
      </c>
    </row>
    <row r="2833" spans="1:19" hidden="1">
      <c r="A2833" s="7" t="s">
        <v>52</v>
      </c>
    </row>
    <row r="2834" spans="1:19" hidden="1">
      <c r="A2834" s="7" t="s">
        <v>52</v>
      </c>
    </row>
    <row r="2835" spans="1:19" hidden="1">
      <c r="A2835" s="7" t="s">
        <v>52</v>
      </c>
    </row>
    <row r="2836" spans="1:19" hidden="1">
      <c r="A2836" s="7" t="s">
        <v>52</v>
      </c>
    </row>
    <row r="2837" spans="1:19" hidden="1">
      <c r="A2837" s="7" t="s">
        <v>52</v>
      </c>
    </row>
    <row r="2838" spans="1:19" hidden="1">
      <c r="A2838" s="7" t="s">
        <v>52</v>
      </c>
    </row>
    <row r="2839" spans="1:19">
      <c r="A2839" s="7">
        <v>8</v>
      </c>
      <c r="B2839" s="30" t="s">
        <v>740</v>
      </c>
      <c r="C2839" s="30"/>
      <c r="D2839" s="53" t="s">
        <v>741</v>
      </c>
      <c r="E2839" s="53"/>
      <c r="F2839" s="53"/>
      <c r="G2839" s="53"/>
      <c r="H2839" s="32"/>
      <c r="I2839" s="32"/>
      <c r="J2839" s="32"/>
      <c r="K2839" s="32"/>
      <c r="L2839" s="54"/>
      <c r="M2839" s="7"/>
    </row>
    <row r="2840" spans="1:19" hidden="1">
      <c r="A2840" s="7" t="s">
        <v>129</v>
      </c>
    </row>
    <row r="2841" spans="1:19" hidden="1">
      <c r="A2841" s="7" t="s">
        <v>129</v>
      </c>
    </row>
    <row r="2842" spans="1:19" hidden="1">
      <c r="A2842" s="7" t="s">
        <v>129</v>
      </c>
    </row>
    <row r="2843" spans="1:19" hidden="1">
      <c r="A2843" s="7" t="s">
        <v>129</v>
      </c>
    </row>
    <row r="2844" spans="1:19" hidden="1">
      <c r="A2844" s="7" t="s">
        <v>129</v>
      </c>
    </row>
    <row r="2845" spans="1:19" hidden="1">
      <c r="A2845" s="7" t="s">
        <v>129</v>
      </c>
    </row>
    <row r="2846" spans="1:19" hidden="1">
      <c r="A2846" s="7" t="s">
        <v>129</v>
      </c>
    </row>
    <row r="2847" spans="1:19">
      <c r="A2847" s="7">
        <v>9</v>
      </c>
      <c r="B2847" s="30" t="s">
        <v>742</v>
      </c>
      <c r="C2847" s="30"/>
      <c r="D2847" s="31" t="s">
        <v>743</v>
      </c>
      <c r="E2847" s="32"/>
      <c r="F2847" s="32"/>
      <c r="G2847" s="32"/>
      <c r="H2847" s="33" t="s">
        <v>15</v>
      </c>
      <c r="I2847" s="34">
        <v>36</v>
      </c>
      <c r="J2847" s="35"/>
      <c r="K2847" s="36"/>
      <c r="L2847" s="37">
        <f>IF(AND(I2847= "",J2847= ""), 0, ROUND(ROUND(K2847, 2) * ROUND(IF(J2847="",I2847,J2847),  2), 2))</f>
        <v/>
      </c>
      <c r="M2847" s="7"/>
      <c r="O2847" s="38">
        <v>0.2</v>
      </c>
      <c r="S2847" s="7">
        <v>1906</v>
      </c>
    </row>
    <row r="2848" spans="1:19" hidden="1">
      <c r="A2848" s="7" t="s">
        <v>55</v>
      </c>
    </row>
    <row r="2849" spans="1:19">
      <c r="A2849" s="7" t="s">
        <v>56</v>
      </c>
      <c r="B2849" s="39"/>
      <c r="C2849" s="39"/>
      <c r="D2849" s="39" t="s">
        <v>744</v>
      </c>
      <c r="E2849" s="39"/>
      <c r="F2849" s="39"/>
      <c r="G2849" s="39"/>
      <c r="H2849" s="39"/>
      <c r="I2849" s="39"/>
      <c r="J2849" s="39"/>
      <c r="K2849" s="39"/>
      <c r="L2849" s="39"/>
    </row>
    <row r="2850" spans="1:19">
      <c r="A2850" s="7" t="s">
        <v>56</v>
      </c>
      <c r="B2850" s="39"/>
      <c r="C2850" s="39"/>
      <c r="D2850" s="39" t="s">
        <v>58</v>
      </c>
      <c r="E2850" s="39"/>
      <c r="F2850" s="39"/>
      <c r="G2850" s="39"/>
      <c r="H2850" s="39"/>
      <c r="I2850" s="39"/>
      <c r="J2850" s="39"/>
      <c r="K2850" s="39"/>
      <c r="L2850" s="39"/>
    </row>
    <row r="2851" spans="1:19">
      <c r="A2851" s="7" t="s">
        <v>56</v>
      </c>
      <c r="B2851" s="39"/>
      <c r="C2851" s="39"/>
      <c r="D2851" s="39" t="s">
        <v>745</v>
      </c>
      <c r="E2851" s="39"/>
      <c r="F2851" s="39"/>
      <c r="G2851" s="39"/>
      <c r="H2851" s="39"/>
      <c r="I2851" s="39"/>
      <c r="J2851" s="39"/>
      <c r="K2851" s="39"/>
      <c r="L2851" s="39"/>
    </row>
    <row r="2852" spans="1:19" hidden="1">
      <c r="A2852" s="7" t="s">
        <v>60</v>
      </c>
    </row>
    <row r="2853" spans="1:19">
      <c r="A2853" s="7" t="s">
        <v>56</v>
      </c>
      <c r="B2853" s="39"/>
      <c r="C2853" s="39"/>
      <c r="D2853" s="39" t="s">
        <v>430</v>
      </c>
      <c r="E2853" s="39"/>
      <c r="F2853" s="39"/>
      <c r="G2853" s="39"/>
      <c r="H2853" s="39"/>
      <c r="I2853" s="39"/>
      <c r="J2853" s="39"/>
      <c r="K2853" s="39"/>
      <c r="L2853" s="39"/>
    </row>
    <row r="2854" spans="1:19" hidden="1">
      <c r="A2854" s="7" t="s">
        <v>60</v>
      </c>
    </row>
    <row r="2855" spans="1:19">
      <c r="A2855" s="7" t="s">
        <v>56</v>
      </c>
      <c r="B2855" s="39"/>
      <c r="C2855" s="39"/>
      <c r="D2855" s="39" t="s">
        <v>746</v>
      </c>
      <c r="E2855" s="39"/>
      <c r="F2855" s="39"/>
      <c r="G2855" s="39"/>
      <c r="H2855" s="39"/>
      <c r="I2855" s="39"/>
      <c r="J2855" s="39"/>
      <c r="K2855" s="39"/>
      <c r="L2855" s="39"/>
    </row>
    <row r="2856" spans="1:19" hidden="1">
      <c r="A2856" s="7" t="s">
        <v>60</v>
      </c>
    </row>
    <row r="2857" spans="1:19" hidden="1">
      <c r="A2857" s="7" t="s">
        <v>61</v>
      </c>
    </row>
    <row r="2858" spans="1:19" hidden="1">
      <c r="A2858" s="7" t="s">
        <v>63</v>
      </c>
    </row>
    <row r="2859" spans="1:19" hidden="1">
      <c r="A2859" s="7" t="s">
        <v>77</v>
      </c>
    </row>
    <row r="2860" spans="1:19" hidden="1">
      <c r="A2860" s="7" t="s">
        <v>78</v>
      </c>
    </row>
    <row r="2861" spans="1:19">
      <c r="A2861" s="7">
        <v>9</v>
      </c>
      <c r="B2861" s="30" t="s">
        <v>747</v>
      </c>
      <c r="C2861" s="30"/>
      <c r="D2861" s="31" t="s">
        <v>748</v>
      </c>
      <c r="E2861" s="32"/>
      <c r="F2861" s="32"/>
      <c r="G2861" s="32"/>
      <c r="H2861" s="33" t="s">
        <v>15</v>
      </c>
      <c r="I2861" s="34">
        <v>211</v>
      </c>
      <c r="J2861" s="35"/>
      <c r="K2861" s="36"/>
      <c r="L2861" s="37">
        <f>IF(AND(I2861= "",J2861= ""), 0, ROUND(ROUND(K2861, 2) * ROUND(IF(J2861="",I2861,J2861),  2), 2))</f>
        <v/>
      </c>
      <c r="M2861" s="7"/>
      <c r="O2861" s="38">
        <v>0.2</v>
      </c>
      <c r="S2861" s="7">
        <v>1906</v>
      </c>
    </row>
    <row r="2862" spans="1:19" hidden="1">
      <c r="A2862" s="7" t="s">
        <v>55</v>
      </c>
    </row>
    <row r="2863" spans="1:19">
      <c r="A2863" s="7" t="s">
        <v>56</v>
      </c>
      <c r="B2863" s="39"/>
      <c r="C2863" s="39"/>
      <c r="D2863" s="39" t="s">
        <v>744</v>
      </c>
      <c r="E2863" s="39"/>
      <c r="F2863" s="39"/>
      <c r="G2863" s="39"/>
      <c r="H2863" s="39"/>
      <c r="I2863" s="39"/>
      <c r="J2863" s="39"/>
      <c r="K2863" s="39"/>
      <c r="L2863" s="39"/>
    </row>
    <row r="2864" spans="1:19">
      <c r="A2864" s="7" t="s">
        <v>56</v>
      </c>
      <c r="B2864" s="39"/>
      <c r="C2864" s="39"/>
      <c r="D2864" s="39" t="s">
        <v>520</v>
      </c>
      <c r="E2864" s="39"/>
      <c r="F2864" s="39"/>
      <c r="G2864" s="39"/>
      <c r="H2864" s="39"/>
      <c r="I2864" s="39"/>
      <c r="J2864" s="39"/>
      <c r="K2864" s="39"/>
      <c r="L2864" s="39"/>
    </row>
    <row r="2865" spans="1:12">
      <c r="A2865" s="7" t="s">
        <v>56</v>
      </c>
      <c r="B2865" s="39"/>
      <c r="C2865" s="39"/>
      <c r="D2865" s="55" t="s">
        <v>750</v>
      </c>
      <c r="E2865" s="39"/>
      <c r="F2865" s="39"/>
      <c r="G2865" s="39"/>
      <c r="H2865" s="39"/>
      <c r="I2865" s="39"/>
      <c r="J2865" s="39"/>
      <c r="K2865" s="39"/>
      <c r="L2865" s="39"/>
    </row>
    <row r="2866" spans="1:12">
      <c r="A2866" s="7" t="s">
        <v>56</v>
      </c>
      <c r="B2866" s="39"/>
      <c r="C2866" s="39"/>
      <c r="D2866" s="39" t="s">
        <v>751</v>
      </c>
      <c r="E2866" s="39"/>
      <c r="F2866" s="39"/>
      <c r="G2866" s="39"/>
      <c r="H2866" s="39"/>
      <c r="I2866" s="39"/>
      <c r="J2866" s="39"/>
      <c r="K2866" s="39"/>
      <c r="L2866" s="39"/>
    </row>
    <row r="2867" spans="1:12" hidden="1">
      <c r="A2867" s="7" t="s">
        <v>60</v>
      </c>
    </row>
    <row r="2868" spans="1:12">
      <c r="A2868" s="7" t="s">
        <v>56</v>
      </c>
      <c r="B2868" s="39"/>
      <c r="C2868" s="39"/>
      <c r="D2868" s="39" t="s">
        <v>752</v>
      </c>
      <c r="E2868" s="39"/>
      <c r="F2868" s="39"/>
      <c r="G2868" s="39"/>
      <c r="H2868" s="39"/>
      <c r="I2868" s="39"/>
      <c r="J2868" s="39"/>
      <c r="K2868" s="39"/>
      <c r="L2868" s="39"/>
    </row>
    <row r="2869" spans="1:12" hidden="1">
      <c r="A2869" s="7" t="s">
        <v>60</v>
      </c>
    </row>
    <row r="2870" spans="1:12">
      <c r="A2870" s="7" t="s">
        <v>56</v>
      </c>
      <c r="B2870" s="39"/>
      <c r="C2870" s="39"/>
      <c r="D2870" s="39" t="s">
        <v>172</v>
      </c>
      <c r="E2870" s="39"/>
      <c r="F2870" s="39"/>
      <c r="G2870" s="39"/>
      <c r="H2870" s="39"/>
      <c r="I2870" s="39"/>
      <c r="J2870" s="39"/>
      <c r="K2870" s="39"/>
      <c r="L2870" s="39"/>
    </row>
    <row r="2871" spans="1:12" hidden="1">
      <c r="A2871" s="7" t="s">
        <v>60</v>
      </c>
    </row>
    <row r="2872" spans="1:12" hidden="1">
      <c r="A2872" s="7" t="s">
        <v>61</v>
      </c>
    </row>
    <row r="2873" spans="1:12">
      <c r="A2873" s="7" t="s">
        <v>56</v>
      </c>
      <c r="B2873" s="39"/>
      <c r="C2873" s="39"/>
      <c r="D2873" s="55" t="s">
        <v>754</v>
      </c>
      <c r="E2873" s="39"/>
      <c r="F2873" s="39"/>
      <c r="G2873" s="39"/>
      <c r="H2873" s="39"/>
      <c r="I2873" s="39"/>
      <c r="J2873" s="39"/>
      <c r="K2873" s="39"/>
      <c r="L2873" s="39"/>
    </row>
    <row r="2874" spans="1:12">
      <c r="A2874" s="7" t="s">
        <v>56</v>
      </c>
      <c r="B2874" s="39"/>
      <c r="C2874" s="39"/>
      <c r="D2874" s="39" t="s">
        <v>755</v>
      </c>
      <c r="E2874" s="39"/>
      <c r="F2874" s="39"/>
      <c r="G2874" s="39"/>
      <c r="H2874" s="39"/>
      <c r="I2874" s="39"/>
      <c r="J2874" s="39"/>
      <c r="K2874" s="39"/>
      <c r="L2874" s="39"/>
    </row>
    <row r="2875" spans="1:12" hidden="1">
      <c r="A2875" s="7" t="s">
        <v>63</v>
      </c>
    </row>
    <row r="2876" spans="1:12">
      <c r="A2876" s="7" t="s">
        <v>56</v>
      </c>
      <c r="B2876" s="39"/>
      <c r="C2876" s="39"/>
      <c r="D2876" s="39" t="s">
        <v>193</v>
      </c>
      <c r="E2876" s="39"/>
      <c r="F2876" s="39"/>
      <c r="G2876" s="39"/>
      <c r="H2876" s="39"/>
      <c r="I2876" s="39"/>
      <c r="J2876" s="39"/>
      <c r="K2876" s="39"/>
      <c r="L2876" s="39"/>
    </row>
    <row r="2877" spans="1:12" hidden="1">
      <c r="A2877" s="7" t="s">
        <v>63</v>
      </c>
    </row>
    <row r="2878" spans="1:12">
      <c r="A2878" s="7" t="s">
        <v>56</v>
      </c>
      <c r="B2878" s="39"/>
      <c r="C2878" s="39"/>
      <c r="D2878" s="39" t="s">
        <v>756</v>
      </c>
      <c r="E2878" s="39"/>
      <c r="F2878" s="39"/>
      <c r="G2878" s="39"/>
      <c r="H2878" s="39"/>
      <c r="I2878" s="39"/>
      <c r="J2878" s="39"/>
      <c r="K2878" s="39"/>
      <c r="L2878" s="39"/>
    </row>
    <row r="2879" spans="1:12" hidden="1">
      <c r="A2879" s="7" t="s">
        <v>63</v>
      </c>
    </row>
    <row r="2880" spans="1:12">
      <c r="A2880" s="7" t="s">
        <v>56</v>
      </c>
      <c r="B2880" s="39"/>
      <c r="C2880" s="39"/>
      <c r="D2880" s="39" t="s">
        <v>757</v>
      </c>
      <c r="E2880" s="39"/>
      <c r="F2880" s="39"/>
      <c r="G2880" s="39"/>
      <c r="H2880" s="39"/>
      <c r="I2880" s="39"/>
      <c r="J2880" s="39"/>
      <c r="K2880" s="39"/>
      <c r="L2880" s="39"/>
    </row>
    <row r="2881" spans="1:12" hidden="1">
      <c r="A2881" s="7" t="s">
        <v>63</v>
      </c>
    </row>
    <row r="2882" spans="1:12">
      <c r="A2882" s="7" t="s">
        <v>56</v>
      </c>
      <c r="B2882" s="39"/>
      <c r="C2882" s="39"/>
      <c r="D2882" s="39" t="s">
        <v>441</v>
      </c>
      <c r="E2882" s="39"/>
      <c r="F2882" s="39"/>
      <c r="G2882" s="39"/>
      <c r="H2882" s="39"/>
      <c r="I2882" s="39"/>
      <c r="J2882" s="39"/>
      <c r="K2882" s="39"/>
      <c r="L2882" s="39"/>
    </row>
    <row r="2883" spans="1:12" hidden="1">
      <c r="A2883" s="7" t="s">
        <v>63</v>
      </c>
    </row>
    <row r="2884" spans="1:12">
      <c r="A2884" s="7" t="s">
        <v>56</v>
      </c>
      <c r="B2884" s="39"/>
      <c r="C2884" s="39"/>
      <c r="D2884" s="39" t="s">
        <v>208</v>
      </c>
      <c r="E2884" s="39"/>
      <c r="F2884" s="39"/>
      <c r="G2884" s="39"/>
      <c r="H2884" s="39"/>
      <c r="I2884" s="39"/>
      <c r="J2884" s="39"/>
      <c r="K2884" s="39"/>
      <c r="L2884" s="39"/>
    </row>
    <row r="2885" spans="1:12" hidden="1">
      <c r="A2885" s="7" t="s">
        <v>63</v>
      </c>
    </row>
    <row r="2886" spans="1:12">
      <c r="A2886" s="7" t="s">
        <v>56</v>
      </c>
      <c r="B2886" s="39"/>
      <c r="C2886" s="39"/>
      <c r="D2886" s="39" t="s">
        <v>214</v>
      </c>
      <c r="E2886" s="39"/>
      <c r="F2886" s="39"/>
      <c r="G2886" s="39"/>
      <c r="H2886" s="39"/>
      <c r="I2886" s="39"/>
      <c r="J2886" s="39"/>
      <c r="K2886" s="39"/>
      <c r="L2886" s="39"/>
    </row>
    <row r="2887" spans="1:12" hidden="1">
      <c r="A2887" s="7" t="s">
        <v>63</v>
      </c>
    </row>
    <row r="2888" spans="1:12">
      <c r="A2888" s="7" t="s">
        <v>56</v>
      </c>
      <c r="B2888" s="39"/>
      <c r="C2888" s="39"/>
      <c r="D2888" s="39" t="s">
        <v>217</v>
      </c>
      <c r="E2888" s="39"/>
      <c r="F2888" s="39"/>
      <c r="G2888" s="39"/>
      <c r="H2888" s="39"/>
      <c r="I2888" s="39"/>
      <c r="J2888" s="39"/>
      <c r="K2888" s="39"/>
      <c r="L2888" s="39"/>
    </row>
    <row r="2889" spans="1:12" hidden="1">
      <c r="A2889" s="7" t="s">
        <v>63</v>
      </c>
    </row>
    <row r="2890" spans="1:12">
      <c r="A2890" s="7" t="s">
        <v>56</v>
      </c>
      <c r="B2890" s="39"/>
      <c r="C2890" s="39"/>
      <c r="D2890" s="39" t="s">
        <v>226</v>
      </c>
      <c r="E2890" s="39"/>
      <c r="F2890" s="39"/>
      <c r="G2890" s="39"/>
      <c r="H2890" s="39"/>
      <c r="I2890" s="39"/>
      <c r="J2890" s="39"/>
      <c r="K2890" s="39"/>
      <c r="L2890" s="39"/>
    </row>
    <row r="2891" spans="1:12" hidden="1">
      <c r="A2891" s="7" t="s">
        <v>63</v>
      </c>
    </row>
    <row r="2892" spans="1:12">
      <c r="A2892" s="7" t="s">
        <v>56</v>
      </c>
      <c r="B2892" s="39"/>
      <c r="C2892" s="39"/>
      <c r="D2892" s="39" t="s">
        <v>220</v>
      </c>
      <c r="E2892" s="39"/>
      <c r="F2892" s="39"/>
      <c r="G2892" s="39"/>
      <c r="H2892" s="39"/>
      <c r="I2892" s="39"/>
      <c r="J2892" s="39"/>
      <c r="K2892" s="39"/>
      <c r="L2892" s="39"/>
    </row>
    <row r="2893" spans="1:12" hidden="1">
      <c r="A2893" s="7" t="s">
        <v>63</v>
      </c>
    </row>
    <row r="2894" spans="1:12" hidden="1">
      <c r="A2894" s="7" t="s">
        <v>68</v>
      </c>
    </row>
    <row r="2895" spans="1:12">
      <c r="A2895" s="7" t="s">
        <v>56</v>
      </c>
      <c r="B2895" s="39"/>
      <c r="C2895" s="39"/>
      <c r="D2895" s="55" t="s">
        <v>759</v>
      </c>
      <c r="E2895" s="39"/>
      <c r="F2895" s="39"/>
      <c r="G2895" s="39"/>
      <c r="H2895" s="39"/>
      <c r="I2895" s="39"/>
      <c r="J2895" s="39"/>
      <c r="K2895" s="39"/>
      <c r="L2895" s="39"/>
    </row>
    <row r="2896" spans="1:12">
      <c r="A2896" s="7" t="s">
        <v>56</v>
      </c>
      <c r="B2896" s="39"/>
      <c r="C2896" s="39"/>
      <c r="D2896" s="39" t="s">
        <v>760</v>
      </c>
      <c r="E2896" s="39"/>
      <c r="F2896" s="39"/>
      <c r="G2896" s="39"/>
      <c r="H2896" s="39"/>
      <c r="I2896" s="39"/>
      <c r="J2896" s="39"/>
      <c r="K2896" s="39"/>
      <c r="L2896" s="39"/>
    </row>
    <row r="2897" spans="1:19" hidden="1">
      <c r="A2897" s="7" t="s">
        <v>64</v>
      </c>
    </row>
    <row r="2898" spans="1:19">
      <c r="A2898" s="7" t="s">
        <v>56</v>
      </c>
      <c r="B2898" s="39"/>
      <c r="C2898" s="39"/>
      <c r="D2898" s="39" t="s">
        <v>214</v>
      </c>
      <c r="E2898" s="39"/>
      <c r="F2898" s="39"/>
      <c r="G2898" s="39"/>
      <c r="H2898" s="39"/>
      <c r="I2898" s="39"/>
      <c r="J2898" s="39"/>
      <c r="K2898" s="39"/>
      <c r="L2898" s="39"/>
    </row>
    <row r="2899" spans="1:19" hidden="1">
      <c r="A2899" s="7" t="s">
        <v>64</v>
      </c>
    </row>
    <row r="2900" spans="1:19">
      <c r="A2900" s="7" t="s">
        <v>56</v>
      </c>
      <c r="B2900" s="39"/>
      <c r="C2900" s="39"/>
      <c r="D2900" s="39" t="s">
        <v>167</v>
      </c>
      <c r="E2900" s="39"/>
      <c r="F2900" s="39"/>
      <c r="G2900" s="39"/>
      <c r="H2900" s="39"/>
      <c r="I2900" s="39"/>
      <c r="J2900" s="39"/>
      <c r="K2900" s="39"/>
      <c r="L2900" s="39"/>
    </row>
    <row r="2901" spans="1:19" hidden="1">
      <c r="A2901" s="7" t="s">
        <v>64</v>
      </c>
    </row>
    <row r="2902" spans="1:19">
      <c r="A2902" s="7" t="s">
        <v>56</v>
      </c>
      <c r="B2902" s="39"/>
      <c r="C2902" s="39"/>
      <c r="D2902" s="39" t="s">
        <v>441</v>
      </c>
      <c r="E2902" s="39"/>
      <c r="F2902" s="39"/>
      <c r="G2902" s="39"/>
      <c r="H2902" s="39"/>
      <c r="I2902" s="39"/>
      <c r="J2902" s="39"/>
      <c r="K2902" s="39"/>
      <c r="L2902" s="39"/>
    </row>
    <row r="2903" spans="1:19" hidden="1">
      <c r="A2903" s="7" t="s">
        <v>64</v>
      </c>
    </row>
    <row r="2904" spans="1:19">
      <c r="A2904" s="7" t="s">
        <v>56</v>
      </c>
      <c r="B2904" s="39"/>
      <c r="C2904" s="39"/>
      <c r="D2904" s="39" t="s">
        <v>441</v>
      </c>
      <c r="E2904" s="39"/>
      <c r="F2904" s="39"/>
      <c r="G2904" s="39"/>
      <c r="H2904" s="39"/>
      <c r="I2904" s="39"/>
      <c r="J2904" s="39"/>
      <c r="K2904" s="39"/>
      <c r="L2904" s="39"/>
    </row>
    <row r="2905" spans="1:19" hidden="1">
      <c r="A2905" s="7" t="s">
        <v>64</v>
      </c>
    </row>
    <row r="2906" spans="1:19">
      <c r="A2906" s="7" t="s">
        <v>56</v>
      </c>
      <c r="B2906" s="39"/>
      <c r="C2906" s="39"/>
      <c r="D2906" s="39" t="s">
        <v>385</v>
      </c>
      <c r="E2906" s="39"/>
      <c r="F2906" s="39"/>
      <c r="G2906" s="39"/>
      <c r="H2906" s="39"/>
      <c r="I2906" s="39"/>
      <c r="J2906" s="39"/>
      <c r="K2906" s="39"/>
      <c r="L2906" s="39"/>
    </row>
    <row r="2907" spans="1:19" hidden="1">
      <c r="A2907" s="7" t="s">
        <v>64</v>
      </c>
    </row>
    <row r="2908" spans="1:19" hidden="1">
      <c r="A2908" s="7" t="s">
        <v>71</v>
      </c>
    </row>
    <row r="2909" spans="1:19" hidden="1">
      <c r="A2909" s="7" t="s">
        <v>72</v>
      </c>
    </row>
    <row r="2910" spans="1:19" hidden="1">
      <c r="A2910" s="7" t="s">
        <v>77</v>
      </c>
    </row>
    <row r="2911" spans="1:19" hidden="1">
      <c r="A2911" s="7" t="s">
        <v>78</v>
      </c>
    </row>
    <row r="2912" spans="1:19">
      <c r="A2912" s="7">
        <v>9</v>
      </c>
      <c r="B2912" s="30" t="s">
        <v>761</v>
      </c>
      <c r="C2912" s="30"/>
      <c r="D2912" s="31" t="s">
        <v>762</v>
      </c>
      <c r="E2912" s="32"/>
      <c r="F2912" s="32"/>
      <c r="G2912" s="32"/>
      <c r="H2912" s="33" t="s">
        <v>15</v>
      </c>
      <c r="I2912" s="34">
        <v>273</v>
      </c>
      <c r="J2912" s="35"/>
      <c r="K2912" s="36"/>
      <c r="L2912" s="37">
        <f>IF(AND(I2912= "",J2912= ""), 0, ROUND(ROUND(K2912, 2) * ROUND(IF(J2912="",I2912,J2912),  2), 2))</f>
        <v/>
      </c>
      <c r="M2912" s="7"/>
      <c r="O2912" s="38">
        <v>0.2</v>
      </c>
      <c r="S2912" s="7">
        <v>1906</v>
      </c>
    </row>
    <row r="2913" spans="1:12" hidden="1">
      <c r="A2913" s="7" t="s">
        <v>55</v>
      </c>
    </row>
    <row r="2914" spans="1:12">
      <c r="A2914" s="7" t="s">
        <v>56</v>
      </c>
      <c r="B2914" s="39"/>
      <c r="C2914" s="39"/>
      <c r="D2914" s="39" t="s">
        <v>744</v>
      </c>
      <c r="E2914" s="39"/>
      <c r="F2914" s="39"/>
      <c r="G2914" s="39"/>
      <c r="H2914" s="39"/>
      <c r="I2914" s="39"/>
      <c r="J2914" s="39"/>
      <c r="K2914" s="39"/>
      <c r="L2914" s="39"/>
    </row>
    <row r="2915" spans="1:12">
      <c r="A2915" s="7" t="s">
        <v>56</v>
      </c>
      <c r="B2915" s="39"/>
      <c r="C2915" s="39"/>
      <c r="D2915" s="39" t="s">
        <v>523</v>
      </c>
      <c r="E2915" s="39"/>
      <c r="F2915" s="39"/>
      <c r="G2915" s="39"/>
      <c r="H2915" s="39"/>
      <c r="I2915" s="39"/>
      <c r="J2915" s="39"/>
      <c r="K2915" s="39"/>
      <c r="L2915" s="39"/>
    </row>
    <row r="2916" spans="1:12">
      <c r="A2916" s="7" t="s">
        <v>56</v>
      </c>
      <c r="B2916" s="39"/>
      <c r="C2916" s="39"/>
      <c r="D2916" s="55" t="s">
        <v>750</v>
      </c>
      <c r="E2916" s="39"/>
      <c r="F2916" s="39"/>
      <c r="G2916" s="39"/>
      <c r="H2916" s="39"/>
      <c r="I2916" s="39"/>
      <c r="J2916" s="39"/>
      <c r="K2916" s="39"/>
      <c r="L2916" s="39"/>
    </row>
    <row r="2917" spans="1:12">
      <c r="A2917" s="7" t="s">
        <v>56</v>
      </c>
      <c r="B2917" s="39"/>
      <c r="C2917" s="39"/>
      <c r="D2917" s="39" t="s">
        <v>763</v>
      </c>
      <c r="E2917" s="39"/>
      <c r="F2917" s="39"/>
      <c r="G2917" s="39"/>
      <c r="H2917" s="39"/>
      <c r="I2917" s="39"/>
      <c r="J2917" s="39"/>
      <c r="K2917" s="39"/>
      <c r="L2917" s="39"/>
    </row>
    <row r="2918" spans="1:12" hidden="1">
      <c r="A2918" s="7" t="s">
        <v>60</v>
      </c>
    </row>
    <row r="2919" spans="1:12">
      <c r="A2919" s="7" t="s">
        <v>56</v>
      </c>
      <c r="B2919" s="39"/>
      <c r="C2919" s="39"/>
      <c r="D2919" s="39" t="s">
        <v>262</v>
      </c>
      <c r="E2919" s="39"/>
      <c r="F2919" s="39"/>
      <c r="G2919" s="39"/>
      <c r="H2919" s="39"/>
      <c r="I2919" s="39"/>
      <c r="J2919" s="39"/>
      <c r="K2919" s="39"/>
      <c r="L2919" s="39"/>
    </row>
    <row r="2920" spans="1:12" hidden="1">
      <c r="A2920" s="7" t="s">
        <v>60</v>
      </c>
    </row>
    <row r="2921" spans="1:12">
      <c r="A2921" s="7" t="s">
        <v>56</v>
      </c>
      <c r="B2921" s="39"/>
      <c r="C2921" s="39"/>
      <c r="D2921" s="39" t="s">
        <v>266</v>
      </c>
      <c r="E2921" s="39"/>
      <c r="F2921" s="39"/>
      <c r="G2921" s="39"/>
      <c r="H2921" s="39"/>
      <c r="I2921" s="39"/>
      <c r="J2921" s="39"/>
      <c r="K2921" s="39"/>
      <c r="L2921" s="39"/>
    </row>
    <row r="2922" spans="1:12" hidden="1">
      <c r="A2922" s="7" t="s">
        <v>60</v>
      </c>
    </row>
    <row r="2923" spans="1:12" hidden="1">
      <c r="A2923" s="7" t="s">
        <v>61</v>
      </c>
    </row>
    <row r="2924" spans="1:12">
      <c r="A2924" s="7" t="s">
        <v>56</v>
      </c>
      <c r="B2924" s="39"/>
      <c r="C2924" s="39"/>
      <c r="D2924" s="55" t="s">
        <v>754</v>
      </c>
      <c r="E2924" s="39"/>
      <c r="F2924" s="39"/>
      <c r="G2924" s="39"/>
      <c r="H2924" s="39"/>
      <c r="I2924" s="39"/>
      <c r="J2924" s="39"/>
      <c r="K2924" s="39"/>
      <c r="L2924" s="39"/>
    </row>
    <row r="2925" spans="1:12">
      <c r="A2925" s="7" t="s">
        <v>56</v>
      </c>
      <c r="B2925" s="39"/>
      <c r="C2925" s="39"/>
      <c r="D2925" s="39" t="s">
        <v>764</v>
      </c>
      <c r="E2925" s="39"/>
      <c r="F2925" s="39"/>
      <c r="G2925" s="39"/>
      <c r="H2925" s="39"/>
      <c r="I2925" s="39"/>
      <c r="J2925" s="39"/>
      <c r="K2925" s="39"/>
      <c r="L2925" s="39"/>
    </row>
    <row r="2926" spans="1:12" hidden="1">
      <c r="A2926" s="7" t="s">
        <v>63</v>
      </c>
    </row>
    <row r="2927" spans="1:12">
      <c r="A2927" s="7" t="s">
        <v>56</v>
      </c>
      <c r="B2927" s="39"/>
      <c r="C2927" s="39"/>
      <c r="D2927" s="39" t="s">
        <v>765</v>
      </c>
      <c r="E2927" s="39"/>
      <c r="F2927" s="39"/>
      <c r="G2927" s="39"/>
      <c r="H2927" s="39"/>
      <c r="I2927" s="39"/>
      <c r="J2927" s="39"/>
      <c r="K2927" s="39"/>
      <c r="L2927" s="39"/>
    </row>
    <row r="2928" spans="1:12" hidden="1">
      <c r="A2928" s="7" t="s">
        <v>63</v>
      </c>
    </row>
    <row r="2929" spans="1:12">
      <c r="A2929" s="7" t="s">
        <v>56</v>
      </c>
      <c r="B2929" s="39"/>
      <c r="C2929" s="39"/>
      <c r="D2929" s="39" t="s">
        <v>282</v>
      </c>
      <c r="E2929" s="39"/>
      <c r="F2929" s="39"/>
      <c r="G2929" s="39"/>
      <c r="H2929" s="39"/>
      <c r="I2929" s="39"/>
      <c r="J2929" s="39"/>
      <c r="K2929" s="39"/>
      <c r="L2929" s="39"/>
    </row>
    <row r="2930" spans="1:12" hidden="1">
      <c r="A2930" s="7" t="s">
        <v>63</v>
      </c>
    </row>
    <row r="2931" spans="1:12">
      <c r="A2931" s="7" t="s">
        <v>56</v>
      </c>
      <c r="B2931" s="39"/>
      <c r="C2931" s="39"/>
      <c r="D2931" s="39" t="s">
        <v>286</v>
      </c>
      <c r="E2931" s="39"/>
      <c r="F2931" s="39"/>
      <c r="G2931" s="39"/>
      <c r="H2931" s="39"/>
      <c r="I2931" s="39"/>
      <c r="J2931" s="39"/>
      <c r="K2931" s="39"/>
      <c r="L2931" s="39"/>
    </row>
    <row r="2932" spans="1:12" hidden="1">
      <c r="A2932" s="7" t="s">
        <v>63</v>
      </c>
    </row>
    <row r="2933" spans="1:12">
      <c r="A2933" s="7" t="s">
        <v>56</v>
      </c>
      <c r="B2933" s="39"/>
      <c r="C2933" s="39"/>
      <c r="D2933" s="39" t="s">
        <v>140</v>
      </c>
      <c r="E2933" s="39"/>
      <c r="F2933" s="39"/>
      <c r="G2933" s="39"/>
      <c r="H2933" s="39"/>
      <c r="I2933" s="39"/>
      <c r="J2933" s="39"/>
      <c r="K2933" s="39"/>
      <c r="L2933" s="39"/>
    </row>
    <row r="2934" spans="1:12" hidden="1">
      <c r="A2934" s="7" t="s">
        <v>63</v>
      </c>
    </row>
    <row r="2935" spans="1:12">
      <c r="A2935" s="7" t="s">
        <v>56</v>
      </c>
      <c r="B2935" s="39"/>
      <c r="C2935" s="39"/>
      <c r="D2935" s="39" t="s">
        <v>288</v>
      </c>
      <c r="E2935" s="39"/>
      <c r="F2935" s="39"/>
      <c r="G2935" s="39"/>
      <c r="H2935" s="39"/>
      <c r="I2935" s="39"/>
      <c r="J2935" s="39"/>
      <c r="K2935" s="39"/>
      <c r="L2935" s="39"/>
    </row>
    <row r="2936" spans="1:12" hidden="1">
      <c r="A2936" s="7" t="s">
        <v>63</v>
      </c>
    </row>
    <row r="2937" spans="1:12">
      <c r="A2937" s="7" t="s">
        <v>56</v>
      </c>
      <c r="B2937" s="39"/>
      <c r="C2937" s="39"/>
      <c r="D2937" s="39" t="s">
        <v>289</v>
      </c>
      <c r="E2937" s="39"/>
      <c r="F2937" s="39"/>
      <c r="G2937" s="39"/>
      <c r="H2937" s="39"/>
      <c r="I2937" s="39"/>
      <c r="J2937" s="39"/>
      <c r="K2937" s="39"/>
      <c r="L2937" s="39"/>
    </row>
    <row r="2938" spans="1:12" hidden="1">
      <c r="A2938" s="7" t="s">
        <v>63</v>
      </c>
    </row>
    <row r="2939" spans="1:12" hidden="1">
      <c r="A2939" s="7" t="s">
        <v>68</v>
      </c>
    </row>
    <row r="2940" spans="1:12">
      <c r="A2940" s="7" t="s">
        <v>56</v>
      </c>
      <c r="B2940" s="39"/>
      <c r="C2940" s="39"/>
      <c r="D2940" s="55" t="s">
        <v>759</v>
      </c>
      <c r="E2940" s="39"/>
      <c r="F2940" s="39"/>
      <c r="G2940" s="39"/>
      <c r="H2940" s="39"/>
      <c r="I2940" s="39"/>
      <c r="J2940" s="39"/>
      <c r="K2940" s="39"/>
      <c r="L2940" s="39"/>
    </row>
    <row r="2941" spans="1:12">
      <c r="A2941" s="7" t="s">
        <v>56</v>
      </c>
      <c r="B2941" s="39"/>
      <c r="C2941" s="39"/>
      <c r="D2941" s="39" t="s">
        <v>766</v>
      </c>
      <c r="E2941" s="39"/>
      <c r="F2941" s="39"/>
      <c r="G2941" s="39"/>
      <c r="H2941" s="39"/>
      <c r="I2941" s="39"/>
      <c r="J2941" s="39"/>
      <c r="K2941" s="39"/>
      <c r="L2941" s="39"/>
    </row>
    <row r="2942" spans="1:12" hidden="1">
      <c r="A2942" s="7" t="s">
        <v>64</v>
      </c>
    </row>
    <row r="2943" spans="1:12">
      <c r="A2943" s="7" t="s">
        <v>56</v>
      </c>
      <c r="B2943" s="39"/>
      <c r="C2943" s="39"/>
      <c r="D2943" s="39" t="s">
        <v>292</v>
      </c>
      <c r="E2943" s="39"/>
      <c r="F2943" s="39"/>
      <c r="G2943" s="39"/>
      <c r="H2943" s="39"/>
      <c r="I2943" s="39"/>
      <c r="J2943" s="39"/>
      <c r="K2943" s="39"/>
      <c r="L2943" s="39"/>
    </row>
    <row r="2944" spans="1:12" hidden="1">
      <c r="A2944" s="7" t="s">
        <v>64</v>
      </c>
    </row>
    <row r="2945" spans="1:12">
      <c r="A2945" s="7" t="s">
        <v>56</v>
      </c>
      <c r="B2945" s="39"/>
      <c r="C2945" s="39"/>
      <c r="D2945" s="39" t="s">
        <v>293</v>
      </c>
      <c r="E2945" s="39"/>
      <c r="F2945" s="39"/>
      <c r="G2945" s="39"/>
      <c r="H2945" s="39"/>
      <c r="I2945" s="39"/>
      <c r="J2945" s="39"/>
      <c r="K2945" s="39"/>
      <c r="L2945" s="39"/>
    </row>
    <row r="2946" spans="1:12" hidden="1">
      <c r="A2946" s="7" t="s">
        <v>64</v>
      </c>
    </row>
    <row r="2947" spans="1:12">
      <c r="A2947" s="7" t="s">
        <v>56</v>
      </c>
      <c r="B2947" s="39"/>
      <c r="C2947" s="39"/>
      <c r="D2947" s="39" t="s">
        <v>765</v>
      </c>
      <c r="E2947" s="39"/>
      <c r="F2947" s="39"/>
      <c r="G2947" s="39"/>
      <c r="H2947" s="39"/>
      <c r="I2947" s="39"/>
      <c r="J2947" s="39"/>
      <c r="K2947" s="39"/>
      <c r="L2947" s="39"/>
    </row>
    <row r="2948" spans="1:12" hidden="1">
      <c r="A2948" s="7" t="s">
        <v>64</v>
      </c>
    </row>
    <row r="2949" spans="1:12">
      <c r="A2949" s="7" t="s">
        <v>56</v>
      </c>
      <c r="B2949" s="39"/>
      <c r="C2949" s="39"/>
      <c r="D2949" s="39" t="s">
        <v>767</v>
      </c>
      <c r="E2949" s="39"/>
      <c r="F2949" s="39"/>
      <c r="G2949" s="39"/>
      <c r="H2949" s="39"/>
      <c r="I2949" s="39"/>
      <c r="J2949" s="39"/>
      <c r="K2949" s="39"/>
      <c r="L2949" s="39"/>
    </row>
    <row r="2950" spans="1:12" hidden="1">
      <c r="A2950" s="7" t="s">
        <v>64</v>
      </c>
    </row>
    <row r="2951" spans="1:12" hidden="1">
      <c r="A2951" s="7" t="s">
        <v>71</v>
      </c>
    </row>
    <row r="2952" spans="1:12">
      <c r="A2952" s="7" t="s">
        <v>56</v>
      </c>
      <c r="B2952" s="39"/>
      <c r="C2952" s="39"/>
      <c r="D2952" s="55" t="s">
        <v>769</v>
      </c>
      <c r="E2952" s="39"/>
      <c r="F2952" s="39"/>
      <c r="G2952" s="39"/>
      <c r="H2952" s="39"/>
      <c r="I2952" s="39"/>
      <c r="J2952" s="39"/>
      <c r="K2952" s="39"/>
      <c r="L2952" s="39"/>
    </row>
    <row r="2953" spans="1:12">
      <c r="A2953" s="7" t="s">
        <v>56</v>
      </c>
      <c r="B2953" s="39"/>
      <c r="C2953" s="39"/>
      <c r="D2953" s="39" t="s">
        <v>770</v>
      </c>
      <c r="E2953" s="39"/>
      <c r="F2953" s="39"/>
      <c r="G2953" s="39"/>
      <c r="H2953" s="39"/>
      <c r="I2953" s="39"/>
      <c r="J2953" s="39"/>
      <c r="K2953" s="39"/>
      <c r="L2953" s="39"/>
    </row>
    <row r="2954" spans="1:12" hidden="1">
      <c r="A2954" s="7" t="s">
        <v>72</v>
      </c>
    </row>
    <row r="2955" spans="1:12">
      <c r="A2955" s="7" t="s">
        <v>56</v>
      </c>
      <c r="B2955" s="39"/>
      <c r="C2955" s="39"/>
      <c r="D2955" s="39" t="s">
        <v>771</v>
      </c>
      <c r="E2955" s="39"/>
      <c r="F2955" s="39"/>
      <c r="G2955" s="39"/>
      <c r="H2955" s="39"/>
      <c r="I2955" s="39"/>
      <c r="J2955" s="39"/>
      <c r="K2955" s="39"/>
      <c r="L2955" s="39"/>
    </row>
    <row r="2956" spans="1:12" hidden="1">
      <c r="A2956" s="7" t="s">
        <v>72</v>
      </c>
    </row>
    <row r="2957" spans="1:12">
      <c r="A2957" s="7" t="s">
        <v>56</v>
      </c>
      <c r="B2957" s="39"/>
      <c r="C2957" s="39"/>
      <c r="D2957" s="39" t="s">
        <v>301</v>
      </c>
      <c r="E2957" s="39"/>
      <c r="F2957" s="39"/>
      <c r="G2957" s="39"/>
      <c r="H2957" s="39"/>
      <c r="I2957" s="39"/>
      <c r="J2957" s="39"/>
      <c r="K2957" s="39"/>
      <c r="L2957" s="39"/>
    </row>
    <row r="2958" spans="1:12" hidden="1">
      <c r="A2958" s="7" t="s">
        <v>72</v>
      </c>
    </row>
    <row r="2959" spans="1:12">
      <c r="A2959" s="7" t="s">
        <v>56</v>
      </c>
      <c r="B2959" s="39"/>
      <c r="C2959" s="39"/>
      <c r="D2959" s="39" t="s">
        <v>772</v>
      </c>
      <c r="E2959" s="39"/>
      <c r="F2959" s="39"/>
      <c r="G2959" s="39"/>
      <c r="H2959" s="39"/>
      <c r="I2959" s="39"/>
      <c r="J2959" s="39"/>
      <c r="K2959" s="39"/>
      <c r="L2959" s="39"/>
    </row>
    <row r="2960" spans="1:12" hidden="1">
      <c r="A2960" s="7" t="s">
        <v>72</v>
      </c>
    </row>
    <row r="2961" spans="1:19">
      <c r="A2961" s="7" t="s">
        <v>56</v>
      </c>
      <c r="B2961" s="39"/>
      <c r="C2961" s="39"/>
      <c r="D2961" s="39" t="s">
        <v>284</v>
      </c>
      <c r="E2961" s="39"/>
      <c r="F2961" s="39"/>
      <c r="G2961" s="39"/>
      <c r="H2961" s="39"/>
      <c r="I2961" s="39"/>
      <c r="J2961" s="39"/>
      <c r="K2961" s="39"/>
      <c r="L2961" s="39"/>
    </row>
    <row r="2962" spans="1:19" hidden="1">
      <c r="A2962" s="7" t="s">
        <v>72</v>
      </c>
    </row>
    <row r="2963" spans="1:19">
      <c r="A2963" s="7" t="s">
        <v>56</v>
      </c>
      <c r="B2963" s="39"/>
      <c r="C2963" s="39"/>
      <c r="D2963" s="39" t="s">
        <v>319</v>
      </c>
      <c r="E2963" s="39"/>
      <c r="F2963" s="39"/>
      <c r="G2963" s="39"/>
      <c r="H2963" s="39"/>
      <c r="I2963" s="39"/>
      <c r="J2963" s="39"/>
      <c r="K2963" s="39"/>
      <c r="L2963" s="39"/>
    </row>
    <row r="2964" spans="1:19" hidden="1">
      <c r="A2964" s="7" t="s">
        <v>72</v>
      </c>
    </row>
    <row r="2965" spans="1:19">
      <c r="A2965" s="7" t="s">
        <v>56</v>
      </c>
      <c r="B2965" s="39"/>
      <c r="C2965" s="39"/>
      <c r="D2965" s="39" t="s">
        <v>773</v>
      </c>
      <c r="E2965" s="39"/>
      <c r="F2965" s="39"/>
      <c r="G2965" s="39"/>
      <c r="H2965" s="39"/>
      <c r="I2965" s="39"/>
      <c r="J2965" s="39"/>
      <c r="K2965" s="39"/>
      <c r="L2965" s="39"/>
    </row>
    <row r="2966" spans="1:19" hidden="1">
      <c r="A2966" s="7" t="s">
        <v>72</v>
      </c>
    </row>
    <row r="2967" spans="1:19" hidden="1">
      <c r="A2967" s="7" t="s">
        <v>74</v>
      </c>
    </row>
    <row r="2968" spans="1:19" hidden="1">
      <c r="A2968" s="7" t="s">
        <v>75</v>
      </c>
    </row>
    <row r="2969" spans="1:19" hidden="1">
      <c r="A2969" s="7" t="s">
        <v>77</v>
      </c>
    </row>
    <row r="2970" spans="1:19" hidden="1">
      <c r="A2970" s="7" t="s">
        <v>78</v>
      </c>
    </row>
    <row r="2971" spans="1:19">
      <c r="A2971" s="7">
        <v>9</v>
      </c>
      <c r="B2971" s="30" t="s">
        <v>774</v>
      </c>
      <c r="C2971" s="30"/>
      <c r="D2971" s="31" t="s">
        <v>775</v>
      </c>
      <c r="E2971" s="32"/>
      <c r="F2971" s="32"/>
      <c r="G2971" s="32"/>
      <c r="H2971" s="33" t="s">
        <v>15</v>
      </c>
      <c r="I2971" s="34">
        <v>239</v>
      </c>
      <c r="J2971" s="35"/>
      <c r="K2971" s="36"/>
      <c r="L2971" s="37">
        <f>IF(AND(I2971= "",J2971= ""), 0, ROUND(ROUND(K2971, 2) * ROUND(IF(J2971="",I2971,J2971),  2), 2))</f>
        <v/>
      </c>
      <c r="M2971" s="7"/>
      <c r="O2971" s="38">
        <v>0.2</v>
      </c>
      <c r="S2971" s="7">
        <v>1906</v>
      </c>
    </row>
    <row r="2972" spans="1:19" hidden="1">
      <c r="A2972" s="7" t="s">
        <v>55</v>
      </c>
    </row>
    <row r="2973" spans="1:19">
      <c r="A2973" s="7" t="s">
        <v>56</v>
      </c>
      <c r="B2973" s="39"/>
      <c r="C2973" s="39"/>
      <c r="D2973" s="39" t="s">
        <v>744</v>
      </c>
      <c r="E2973" s="39"/>
      <c r="F2973" s="39"/>
      <c r="G2973" s="39"/>
      <c r="H2973" s="39"/>
      <c r="I2973" s="39"/>
      <c r="J2973" s="39"/>
      <c r="K2973" s="39"/>
      <c r="L2973" s="39"/>
    </row>
    <row r="2974" spans="1:19">
      <c r="A2974" s="7" t="s">
        <v>56</v>
      </c>
      <c r="B2974" s="39"/>
      <c r="C2974" s="39"/>
      <c r="D2974" s="39" t="s">
        <v>526</v>
      </c>
      <c r="E2974" s="39"/>
      <c r="F2974" s="39"/>
      <c r="G2974" s="39"/>
      <c r="H2974" s="39"/>
      <c r="I2974" s="39"/>
      <c r="J2974" s="39"/>
      <c r="K2974" s="39"/>
      <c r="L2974" s="39"/>
    </row>
    <row r="2975" spans="1:19">
      <c r="A2975" s="7" t="s">
        <v>56</v>
      </c>
      <c r="B2975" s="39"/>
      <c r="C2975" s="39"/>
      <c r="D2975" s="55" t="s">
        <v>750</v>
      </c>
      <c r="E2975" s="39"/>
      <c r="F2975" s="39"/>
      <c r="G2975" s="39"/>
      <c r="H2975" s="39"/>
      <c r="I2975" s="39"/>
      <c r="J2975" s="39"/>
      <c r="K2975" s="39"/>
      <c r="L2975" s="39"/>
    </row>
    <row r="2976" spans="1:19">
      <c r="A2976" s="7" t="s">
        <v>56</v>
      </c>
      <c r="B2976" s="39"/>
      <c r="C2976" s="39"/>
      <c r="D2976" s="39" t="s">
        <v>763</v>
      </c>
      <c r="E2976" s="39"/>
      <c r="F2976" s="39"/>
      <c r="G2976" s="39"/>
      <c r="H2976" s="39"/>
      <c r="I2976" s="39"/>
      <c r="J2976" s="39"/>
      <c r="K2976" s="39"/>
      <c r="L2976" s="39"/>
    </row>
    <row r="2977" spans="1:12" hidden="1">
      <c r="A2977" s="7" t="s">
        <v>60</v>
      </c>
    </row>
    <row r="2978" spans="1:12">
      <c r="A2978" s="7" t="s">
        <v>56</v>
      </c>
      <c r="B2978" s="39"/>
      <c r="C2978" s="39"/>
      <c r="D2978" s="39" t="s">
        <v>776</v>
      </c>
      <c r="E2978" s="39"/>
      <c r="F2978" s="39"/>
      <c r="G2978" s="39"/>
      <c r="H2978" s="39"/>
      <c r="I2978" s="39"/>
      <c r="J2978" s="39"/>
      <c r="K2978" s="39"/>
      <c r="L2978" s="39"/>
    </row>
    <row r="2979" spans="1:12" hidden="1">
      <c r="A2979" s="7" t="s">
        <v>60</v>
      </c>
    </row>
    <row r="2980" spans="1:12">
      <c r="A2980" s="7" t="s">
        <v>56</v>
      </c>
      <c r="B2980" s="39"/>
      <c r="C2980" s="39"/>
      <c r="D2980" s="39" t="s">
        <v>172</v>
      </c>
      <c r="E2980" s="39"/>
      <c r="F2980" s="39"/>
      <c r="G2980" s="39"/>
      <c r="H2980" s="39"/>
      <c r="I2980" s="39"/>
      <c r="J2980" s="39"/>
      <c r="K2980" s="39"/>
      <c r="L2980" s="39"/>
    </row>
    <row r="2981" spans="1:12" hidden="1">
      <c r="A2981" s="7" t="s">
        <v>60</v>
      </c>
    </row>
    <row r="2982" spans="1:12">
      <c r="A2982" s="7" t="s">
        <v>56</v>
      </c>
      <c r="B2982" s="39"/>
      <c r="C2982" s="39"/>
      <c r="D2982" s="39" t="s">
        <v>183</v>
      </c>
      <c r="E2982" s="39"/>
      <c r="F2982" s="39"/>
      <c r="G2982" s="39"/>
      <c r="H2982" s="39"/>
      <c r="I2982" s="39"/>
      <c r="J2982" s="39"/>
      <c r="K2982" s="39"/>
      <c r="L2982" s="39"/>
    </row>
    <row r="2983" spans="1:12" hidden="1">
      <c r="A2983" s="7" t="s">
        <v>60</v>
      </c>
    </row>
    <row r="2984" spans="1:12" hidden="1">
      <c r="A2984" s="7" t="s">
        <v>61</v>
      </c>
    </row>
    <row r="2985" spans="1:12">
      <c r="A2985" s="7" t="s">
        <v>56</v>
      </c>
      <c r="B2985" s="39"/>
      <c r="C2985" s="39"/>
      <c r="D2985" s="55" t="s">
        <v>754</v>
      </c>
      <c r="E2985" s="39"/>
      <c r="F2985" s="39"/>
      <c r="G2985" s="39"/>
      <c r="H2985" s="39"/>
      <c r="I2985" s="39"/>
      <c r="J2985" s="39"/>
      <c r="K2985" s="39"/>
      <c r="L2985" s="39"/>
    </row>
    <row r="2986" spans="1:12">
      <c r="A2986" s="7" t="s">
        <v>56</v>
      </c>
      <c r="B2986" s="39"/>
      <c r="C2986" s="39"/>
      <c r="D2986" s="39" t="s">
        <v>777</v>
      </c>
      <c r="E2986" s="39"/>
      <c r="F2986" s="39"/>
      <c r="G2986" s="39"/>
      <c r="H2986" s="39"/>
      <c r="I2986" s="39"/>
      <c r="J2986" s="39"/>
      <c r="K2986" s="39"/>
      <c r="L2986" s="39"/>
    </row>
    <row r="2987" spans="1:12" hidden="1">
      <c r="A2987" s="7" t="s">
        <v>63</v>
      </c>
    </row>
    <row r="2988" spans="1:12">
      <c r="A2988" s="7" t="s">
        <v>56</v>
      </c>
      <c r="B2988" s="39"/>
      <c r="C2988" s="39"/>
      <c r="D2988" s="39" t="s">
        <v>208</v>
      </c>
      <c r="E2988" s="39"/>
      <c r="F2988" s="39"/>
      <c r="G2988" s="39"/>
      <c r="H2988" s="39"/>
      <c r="I2988" s="39"/>
      <c r="J2988" s="39"/>
      <c r="K2988" s="39"/>
      <c r="L2988" s="39"/>
    </row>
    <row r="2989" spans="1:12" hidden="1">
      <c r="A2989" s="7" t="s">
        <v>63</v>
      </c>
    </row>
    <row r="2990" spans="1:12">
      <c r="A2990" s="7" t="s">
        <v>56</v>
      </c>
      <c r="B2990" s="39"/>
      <c r="C2990" s="39"/>
      <c r="D2990" s="39" t="s">
        <v>206</v>
      </c>
      <c r="E2990" s="39"/>
      <c r="F2990" s="39"/>
      <c r="G2990" s="39"/>
      <c r="H2990" s="39"/>
      <c r="I2990" s="39"/>
      <c r="J2990" s="39"/>
      <c r="K2990" s="39"/>
      <c r="L2990" s="39"/>
    </row>
    <row r="2991" spans="1:12" hidden="1">
      <c r="A2991" s="7" t="s">
        <v>63</v>
      </c>
    </row>
    <row r="2992" spans="1:12">
      <c r="A2992" s="7" t="s">
        <v>56</v>
      </c>
      <c r="B2992" s="39"/>
      <c r="C2992" s="39"/>
      <c r="D2992" s="39" t="s">
        <v>214</v>
      </c>
      <c r="E2992" s="39"/>
      <c r="F2992" s="39"/>
      <c r="G2992" s="39"/>
      <c r="H2992" s="39"/>
      <c r="I2992" s="39"/>
      <c r="J2992" s="39"/>
      <c r="K2992" s="39"/>
      <c r="L2992" s="39"/>
    </row>
    <row r="2993" spans="1:12" hidden="1">
      <c r="A2993" s="7" t="s">
        <v>63</v>
      </c>
    </row>
    <row r="2994" spans="1:12">
      <c r="A2994" s="7" t="s">
        <v>56</v>
      </c>
      <c r="B2994" s="39"/>
      <c r="C2994" s="39"/>
      <c r="D2994" s="39" t="s">
        <v>217</v>
      </c>
      <c r="E2994" s="39"/>
      <c r="F2994" s="39"/>
      <c r="G2994" s="39"/>
      <c r="H2994" s="39"/>
      <c r="I2994" s="39"/>
      <c r="J2994" s="39"/>
      <c r="K2994" s="39"/>
      <c r="L2994" s="39"/>
    </row>
    <row r="2995" spans="1:12" hidden="1">
      <c r="A2995" s="7" t="s">
        <v>63</v>
      </c>
    </row>
    <row r="2996" spans="1:12">
      <c r="A2996" s="7" t="s">
        <v>56</v>
      </c>
      <c r="B2996" s="39"/>
      <c r="C2996" s="39"/>
      <c r="D2996" s="39" t="s">
        <v>223</v>
      </c>
      <c r="E2996" s="39"/>
      <c r="F2996" s="39"/>
      <c r="G2996" s="39"/>
      <c r="H2996" s="39"/>
      <c r="I2996" s="39"/>
      <c r="J2996" s="39"/>
      <c r="K2996" s="39"/>
      <c r="L2996" s="39"/>
    </row>
    <row r="2997" spans="1:12" hidden="1">
      <c r="A2997" s="7" t="s">
        <v>63</v>
      </c>
    </row>
    <row r="2998" spans="1:12">
      <c r="A2998" s="7" t="s">
        <v>56</v>
      </c>
      <c r="B2998" s="39"/>
      <c r="C2998" s="39"/>
      <c r="D2998" s="39" t="s">
        <v>767</v>
      </c>
      <c r="E2998" s="39"/>
      <c r="F2998" s="39"/>
      <c r="G2998" s="39"/>
      <c r="H2998" s="39"/>
      <c r="I2998" s="39"/>
      <c r="J2998" s="39"/>
      <c r="K2998" s="39"/>
      <c r="L2998" s="39"/>
    </row>
    <row r="2999" spans="1:12" hidden="1">
      <c r="A2999" s="7" t="s">
        <v>63</v>
      </c>
    </row>
    <row r="3000" spans="1:12" hidden="1">
      <c r="A3000" s="7" t="s">
        <v>68</v>
      </c>
    </row>
    <row r="3001" spans="1:12">
      <c r="A3001" s="7" t="s">
        <v>56</v>
      </c>
      <c r="B3001" s="39"/>
      <c r="C3001" s="39"/>
      <c r="D3001" s="55" t="s">
        <v>759</v>
      </c>
      <c r="E3001" s="39"/>
      <c r="F3001" s="39"/>
      <c r="G3001" s="39"/>
      <c r="H3001" s="39"/>
      <c r="I3001" s="39"/>
      <c r="J3001" s="39"/>
      <c r="K3001" s="39"/>
      <c r="L3001" s="39"/>
    </row>
    <row r="3002" spans="1:12">
      <c r="A3002" s="7" t="s">
        <v>56</v>
      </c>
      <c r="B3002" s="39"/>
      <c r="C3002" s="39"/>
      <c r="D3002" s="39" t="s">
        <v>778</v>
      </c>
      <c r="E3002" s="39"/>
      <c r="F3002" s="39"/>
      <c r="G3002" s="39"/>
      <c r="H3002" s="39"/>
      <c r="I3002" s="39"/>
      <c r="J3002" s="39"/>
      <c r="K3002" s="39"/>
      <c r="L3002" s="39"/>
    </row>
    <row r="3003" spans="1:12" hidden="1">
      <c r="A3003" s="7" t="s">
        <v>64</v>
      </c>
    </row>
    <row r="3004" spans="1:12">
      <c r="A3004" s="7" t="s">
        <v>56</v>
      </c>
      <c r="B3004" s="39"/>
      <c r="C3004" s="39"/>
      <c r="D3004" s="39" t="s">
        <v>336</v>
      </c>
      <c r="E3004" s="39"/>
      <c r="F3004" s="39"/>
      <c r="G3004" s="39"/>
      <c r="H3004" s="39"/>
      <c r="I3004" s="39"/>
      <c r="J3004" s="39"/>
      <c r="K3004" s="39"/>
      <c r="L3004" s="39"/>
    </row>
    <row r="3005" spans="1:12" hidden="1">
      <c r="A3005" s="7" t="s">
        <v>64</v>
      </c>
    </row>
    <row r="3006" spans="1:12">
      <c r="A3006" s="7" t="s">
        <v>56</v>
      </c>
      <c r="B3006" s="39"/>
      <c r="C3006" s="39"/>
      <c r="D3006" s="39" t="s">
        <v>337</v>
      </c>
      <c r="E3006" s="39"/>
      <c r="F3006" s="39"/>
      <c r="G3006" s="39"/>
      <c r="H3006" s="39"/>
      <c r="I3006" s="39"/>
      <c r="J3006" s="39"/>
      <c r="K3006" s="39"/>
      <c r="L3006" s="39"/>
    </row>
    <row r="3007" spans="1:12" hidden="1">
      <c r="A3007" s="7" t="s">
        <v>64</v>
      </c>
    </row>
    <row r="3008" spans="1:12">
      <c r="A3008" s="7" t="s">
        <v>56</v>
      </c>
      <c r="B3008" s="39"/>
      <c r="C3008" s="39"/>
      <c r="D3008" s="39" t="s">
        <v>779</v>
      </c>
      <c r="E3008" s="39"/>
      <c r="F3008" s="39"/>
      <c r="G3008" s="39"/>
      <c r="H3008" s="39"/>
      <c r="I3008" s="39"/>
      <c r="J3008" s="39"/>
      <c r="K3008" s="39"/>
      <c r="L3008" s="39"/>
    </row>
    <row r="3009" spans="1:19" hidden="1">
      <c r="A3009" s="7" t="s">
        <v>64</v>
      </c>
    </row>
    <row r="3010" spans="1:19">
      <c r="A3010" s="7" t="s">
        <v>56</v>
      </c>
      <c r="B3010" s="39"/>
      <c r="C3010" s="39"/>
      <c r="D3010" s="39" t="s">
        <v>767</v>
      </c>
      <c r="E3010" s="39"/>
      <c r="F3010" s="39"/>
      <c r="G3010" s="39"/>
      <c r="H3010" s="39"/>
      <c r="I3010" s="39"/>
      <c r="J3010" s="39"/>
      <c r="K3010" s="39"/>
      <c r="L3010" s="39"/>
    </row>
    <row r="3011" spans="1:19" hidden="1">
      <c r="A3011" s="7" t="s">
        <v>64</v>
      </c>
    </row>
    <row r="3012" spans="1:19">
      <c r="A3012" s="7" t="s">
        <v>56</v>
      </c>
      <c r="B3012" s="39"/>
      <c r="C3012" s="39"/>
      <c r="D3012" s="39" t="s">
        <v>780</v>
      </c>
      <c r="E3012" s="39"/>
      <c r="F3012" s="39"/>
      <c r="G3012" s="39"/>
      <c r="H3012" s="39"/>
      <c r="I3012" s="39"/>
      <c r="J3012" s="39"/>
      <c r="K3012" s="39"/>
      <c r="L3012" s="39"/>
    </row>
    <row r="3013" spans="1:19" hidden="1">
      <c r="A3013" s="7" t="s">
        <v>64</v>
      </c>
    </row>
    <row r="3014" spans="1:19">
      <c r="A3014" s="7" t="s">
        <v>56</v>
      </c>
      <c r="B3014" s="39"/>
      <c r="C3014" s="39"/>
      <c r="D3014" s="39" t="s">
        <v>781</v>
      </c>
      <c r="E3014" s="39"/>
      <c r="F3014" s="39"/>
      <c r="G3014" s="39"/>
      <c r="H3014" s="39"/>
      <c r="I3014" s="39"/>
      <c r="J3014" s="39"/>
      <c r="K3014" s="39"/>
      <c r="L3014" s="39"/>
    </row>
    <row r="3015" spans="1:19" hidden="1">
      <c r="A3015" s="7" t="s">
        <v>64</v>
      </c>
    </row>
    <row r="3016" spans="1:19" hidden="1">
      <c r="A3016" s="7" t="s">
        <v>71</v>
      </c>
    </row>
    <row r="3017" spans="1:19" hidden="1">
      <c r="A3017" s="7" t="s">
        <v>72</v>
      </c>
    </row>
    <row r="3018" spans="1:19" hidden="1">
      <c r="A3018" s="7" t="s">
        <v>77</v>
      </c>
    </row>
    <row r="3019" spans="1:19" hidden="1">
      <c r="A3019" s="7" t="s">
        <v>78</v>
      </c>
    </row>
    <row r="3020" spans="1:19">
      <c r="A3020" s="7">
        <v>9</v>
      </c>
      <c r="B3020" s="30" t="s">
        <v>782</v>
      </c>
      <c r="C3020" s="30"/>
      <c r="D3020" s="31" t="s">
        <v>783</v>
      </c>
      <c r="E3020" s="32"/>
      <c r="F3020" s="32"/>
      <c r="G3020" s="32"/>
      <c r="H3020" s="33" t="s">
        <v>15</v>
      </c>
      <c r="I3020" s="34">
        <v>142</v>
      </c>
      <c r="J3020" s="35"/>
      <c r="K3020" s="36"/>
      <c r="L3020" s="37">
        <f>IF(AND(I3020= "",J3020= ""), 0, ROUND(ROUND(K3020, 2) * ROUND(IF(J3020="",I3020,J3020),  2), 2))</f>
        <v/>
      </c>
      <c r="M3020" s="7"/>
      <c r="O3020" s="38">
        <v>0.2</v>
      </c>
      <c r="S3020" s="7">
        <v>1906</v>
      </c>
    </row>
    <row r="3021" spans="1:19" hidden="1">
      <c r="A3021" s="7" t="s">
        <v>55</v>
      </c>
    </row>
    <row r="3022" spans="1:19">
      <c r="A3022" s="7" t="s">
        <v>56</v>
      </c>
      <c r="B3022" s="39"/>
      <c r="C3022" s="39"/>
      <c r="D3022" s="39" t="s">
        <v>744</v>
      </c>
      <c r="E3022" s="39"/>
      <c r="F3022" s="39"/>
      <c r="G3022" s="39"/>
      <c r="H3022" s="39"/>
      <c r="I3022" s="39"/>
      <c r="J3022" s="39"/>
      <c r="K3022" s="39"/>
      <c r="L3022" s="39"/>
    </row>
    <row r="3023" spans="1:19">
      <c r="A3023" s="7" t="s">
        <v>56</v>
      </c>
      <c r="B3023" s="39"/>
      <c r="C3023" s="39"/>
      <c r="D3023" s="39" t="s">
        <v>530</v>
      </c>
      <c r="E3023" s="39"/>
      <c r="F3023" s="39"/>
      <c r="G3023" s="39"/>
      <c r="H3023" s="39"/>
      <c r="I3023" s="39"/>
      <c r="J3023" s="39"/>
      <c r="K3023" s="39"/>
      <c r="L3023" s="39"/>
    </row>
    <row r="3024" spans="1:19">
      <c r="A3024" s="7" t="s">
        <v>56</v>
      </c>
      <c r="B3024" s="39"/>
      <c r="C3024" s="39"/>
      <c r="D3024" s="55" t="s">
        <v>750</v>
      </c>
      <c r="E3024" s="39"/>
      <c r="F3024" s="39"/>
      <c r="G3024" s="39"/>
      <c r="H3024" s="39"/>
      <c r="I3024" s="39"/>
      <c r="J3024" s="39"/>
      <c r="K3024" s="39"/>
      <c r="L3024" s="39"/>
    </row>
    <row r="3025" spans="1:12">
      <c r="A3025" s="7" t="s">
        <v>56</v>
      </c>
      <c r="B3025" s="39"/>
      <c r="C3025" s="39"/>
      <c r="D3025" s="39" t="s">
        <v>351</v>
      </c>
      <c r="E3025" s="39"/>
      <c r="F3025" s="39"/>
      <c r="G3025" s="39"/>
      <c r="H3025" s="39"/>
      <c r="I3025" s="39"/>
      <c r="J3025" s="39"/>
      <c r="K3025" s="39"/>
      <c r="L3025" s="39"/>
    </row>
    <row r="3026" spans="1:12" hidden="1">
      <c r="A3026" s="7" t="s">
        <v>60</v>
      </c>
    </row>
    <row r="3027" spans="1:12" hidden="1">
      <c r="A3027" s="7" t="s">
        <v>61</v>
      </c>
    </row>
    <row r="3028" spans="1:12">
      <c r="A3028" s="7" t="s">
        <v>56</v>
      </c>
      <c r="B3028" s="39"/>
      <c r="C3028" s="39"/>
      <c r="D3028" s="55" t="s">
        <v>754</v>
      </c>
      <c r="E3028" s="39"/>
      <c r="F3028" s="39"/>
      <c r="G3028" s="39"/>
      <c r="H3028" s="39"/>
      <c r="I3028" s="39"/>
      <c r="J3028" s="39"/>
      <c r="K3028" s="39"/>
      <c r="L3028" s="39"/>
    </row>
    <row r="3029" spans="1:12">
      <c r="A3029" s="7" t="s">
        <v>56</v>
      </c>
      <c r="B3029" s="39"/>
      <c r="C3029" s="39"/>
      <c r="D3029" s="39" t="s">
        <v>784</v>
      </c>
      <c r="E3029" s="39"/>
      <c r="F3029" s="39"/>
      <c r="G3029" s="39"/>
      <c r="H3029" s="39"/>
      <c r="I3029" s="39"/>
      <c r="J3029" s="39"/>
      <c r="K3029" s="39"/>
      <c r="L3029" s="39"/>
    </row>
    <row r="3030" spans="1:12" hidden="1">
      <c r="A3030" s="7" t="s">
        <v>63</v>
      </c>
    </row>
    <row r="3031" spans="1:12">
      <c r="A3031" s="7" t="s">
        <v>56</v>
      </c>
      <c r="B3031" s="39"/>
      <c r="C3031" s="39"/>
      <c r="D3031" s="39" t="s">
        <v>358</v>
      </c>
      <c r="E3031" s="39"/>
      <c r="F3031" s="39"/>
      <c r="G3031" s="39"/>
      <c r="H3031" s="39"/>
      <c r="I3031" s="39"/>
      <c r="J3031" s="39"/>
      <c r="K3031" s="39"/>
      <c r="L3031" s="39"/>
    </row>
    <row r="3032" spans="1:12" hidden="1">
      <c r="A3032" s="7" t="s">
        <v>63</v>
      </c>
    </row>
    <row r="3033" spans="1:12">
      <c r="A3033" s="7" t="s">
        <v>56</v>
      </c>
      <c r="B3033" s="39"/>
      <c r="C3033" s="39"/>
      <c r="D3033" s="39" t="s">
        <v>365</v>
      </c>
      <c r="E3033" s="39"/>
      <c r="F3033" s="39"/>
      <c r="G3033" s="39"/>
      <c r="H3033" s="39"/>
      <c r="I3033" s="39"/>
      <c r="J3033" s="39"/>
      <c r="K3033" s="39"/>
      <c r="L3033" s="39"/>
    </row>
    <row r="3034" spans="1:12" hidden="1">
      <c r="A3034" s="7" t="s">
        <v>63</v>
      </c>
    </row>
    <row r="3035" spans="1:12">
      <c r="A3035" s="7" t="s">
        <v>56</v>
      </c>
      <c r="B3035" s="39"/>
      <c r="C3035" s="39"/>
      <c r="D3035" s="39" t="s">
        <v>785</v>
      </c>
      <c r="E3035" s="39"/>
      <c r="F3035" s="39"/>
      <c r="G3035" s="39"/>
      <c r="H3035" s="39"/>
      <c r="I3035" s="39"/>
      <c r="J3035" s="39"/>
      <c r="K3035" s="39"/>
      <c r="L3035" s="39"/>
    </row>
    <row r="3036" spans="1:12" hidden="1">
      <c r="A3036" s="7" t="s">
        <v>63</v>
      </c>
    </row>
    <row r="3037" spans="1:12">
      <c r="A3037" s="7" t="s">
        <v>56</v>
      </c>
      <c r="B3037" s="39"/>
      <c r="C3037" s="39"/>
      <c r="D3037" s="39" t="s">
        <v>368</v>
      </c>
      <c r="E3037" s="39"/>
      <c r="F3037" s="39"/>
      <c r="G3037" s="39"/>
      <c r="H3037" s="39"/>
      <c r="I3037" s="39"/>
      <c r="J3037" s="39"/>
      <c r="K3037" s="39"/>
      <c r="L3037" s="39"/>
    </row>
    <row r="3038" spans="1:12" hidden="1">
      <c r="A3038" s="7" t="s">
        <v>63</v>
      </c>
    </row>
    <row r="3039" spans="1:12">
      <c r="A3039" s="7" t="s">
        <v>56</v>
      </c>
      <c r="B3039" s="39"/>
      <c r="C3039" s="39"/>
      <c r="D3039" s="39" t="s">
        <v>786</v>
      </c>
      <c r="E3039" s="39"/>
      <c r="F3039" s="39"/>
      <c r="G3039" s="39"/>
      <c r="H3039" s="39"/>
      <c r="I3039" s="39"/>
      <c r="J3039" s="39"/>
      <c r="K3039" s="39"/>
      <c r="L3039" s="39"/>
    </row>
    <row r="3040" spans="1:12" hidden="1">
      <c r="A3040" s="7" t="s">
        <v>63</v>
      </c>
    </row>
    <row r="3041" spans="1:12" hidden="1">
      <c r="A3041" s="7" t="s">
        <v>68</v>
      </c>
    </row>
    <row r="3042" spans="1:12">
      <c r="A3042" s="7" t="s">
        <v>56</v>
      </c>
      <c r="B3042" s="39"/>
      <c r="C3042" s="39"/>
      <c r="D3042" s="55" t="s">
        <v>759</v>
      </c>
      <c r="E3042" s="39"/>
      <c r="F3042" s="39"/>
      <c r="G3042" s="39"/>
      <c r="H3042" s="39"/>
      <c r="I3042" s="39"/>
      <c r="J3042" s="39"/>
      <c r="K3042" s="39"/>
      <c r="L3042" s="39"/>
    </row>
    <row r="3043" spans="1:12">
      <c r="A3043" s="7" t="s">
        <v>56</v>
      </c>
      <c r="B3043" s="39"/>
      <c r="C3043" s="39"/>
      <c r="D3043" s="39" t="s">
        <v>787</v>
      </c>
      <c r="E3043" s="39"/>
      <c r="F3043" s="39"/>
      <c r="G3043" s="39"/>
      <c r="H3043" s="39"/>
      <c r="I3043" s="39"/>
      <c r="J3043" s="39"/>
      <c r="K3043" s="39"/>
      <c r="L3043" s="39"/>
    </row>
    <row r="3044" spans="1:12" hidden="1">
      <c r="A3044" s="7" t="s">
        <v>64</v>
      </c>
    </row>
    <row r="3045" spans="1:12">
      <c r="A3045" s="7" t="s">
        <v>56</v>
      </c>
      <c r="B3045" s="39"/>
      <c r="C3045" s="39"/>
      <c r="D3045" s="39" t="s">
        <v>478</v>
      </c>
      <c r="E3045" s="39"/>
      <c r="F3045" s="39"/>
      <c r="G3045" s="39"/>
      <c r="H3045" s="39"/>
      <c r="I3045" s="39"/>
      <c r="J3045" s="39"/>
      <c r="K3045" s="39"/>
      <c r="L3045" s="39"/>
    </row>
    <row r="3046" spans="1:12" hidden="1">
      <c r="A3046" s="7" t="s">
        <v>64</v>
      </c>
    </row>
    <row r="3047" spans="1:12">
      <c r="A3047" s="7" t="s">
        <v>56</v>
      </c>
      <c r="B3047" s="39"/>
      <c r="C3047" s="39"/>
      <c r="D3047" s="39" t="s">
        <v>371</v>
      </c>
      <c r="E3047" s="39"/>
      <c r="F3047" s="39"/>
      <c r="G3047" s="39"/>
      <c r="H3047" s="39"/>
      <c r="I3047" s="39"/>
      <c r="J3047" s="39"/>
      <c r="K3047" s="39"/>
      <c r="L3047" s="39"/>
    </row>
    <row r="3048" spans="1:12" hidden="1">
      <c r="A3048" s="7" t="s">
        <v>64</v>
      </c>
    </row>
    <row r="3049" spans="1:12">
      <c r="A3049" s="7" t="s">
        <v>56</v>
      </c>
      <c r="B3049" s="39"/>
      <c r="C3049" s="39"/>
      <c r="D3049" s="39" t="s">
        <v>767</v>
      </c>
      <c r="E3049" s="39"/>
      <c r="F3049" s="39"/>
      <c r="G3049" s="39"/>
      <c r="H3049" s="39"/>
      <c r="I3049" s="39"/>
      <c r="J3049" s="39"/>
      <c r="K3049" s="39"/>
      <c r="L3049" s="39"/>
    </row>
    <row r="3050" spans="1:12" hidden="1">
      <c r="A3050" s="7" t="s">
        <v>64</v>
      </c>
    </row>
    <row r="3051" spans="1:12">
      <c r="A3051" s="7" t="s">
        <v>56</v>
      </c>
      <c r="B3051" s="39"/>
      <c r="C3051" s="39"/>
      <c r="D3051" s="39" t="s">
        <v>779</v>
      </c>
      <c r="E3051" s="39"/>
      <c r="F3051" s="39"/>
      <c r="G3051" s="39"/>
      <c r="H3051" s="39"/>
      <c r="I3051" s="39"/>
      <c r="J3051" s="39"/>
      <c r="K3051" s="39"/>
      <c r="L3051" s="39"/>
    </row>
    <row r="3052" spans="1:12" hidden="1">
      <c r="A3052" s="7" t="s">
        <v>64</v>
      </c>
    </row>
    <row r="3053" spans="1:12">
      <c r="A3053" s="7" t="s">
        <v>56</v>
      </c>
      <c r="B3053" s="39"/>
      <c r="C3053" s="39"/>
      <c r="D3053" s="39" t="s">
        <v>788</v>
      </c>
      <c r="E3053" s="39"/>
      <c r="F3053" s="39"/>
      <c r="G3053" s="39"/>
      <c r="H3053" s="39"/>
      <c r="I3053" s="39"/>
      <c r="J3053" s="39"/>
      <c r="K3053" s="39"/>
      <c r="L3053" s="39"/>
    </row>
    <row r="3054" spans="1:12" hidden="1">
      <c r="A3054" s="7" t="s">
        <v>64</v>
      </c>
    </row>
    <row r="3055" spans="1:12" hidden="1">
      <c r="A3055" s="7" t="s">
        <v>71</v>
      </c>
    </row>
    <row r="3056" spans="1:12" hidden="1">
      <c r="A3056" s="7" t="s">
        <v>72</v>
      </c>
    </row>
    <row r="3057" spans="1:19" hidden="1">
      <c r="A3057" s="7" t="s">
        <v>77</v>
      </c>
    </row>
    <row r="3058" spans="1:19" hidden="1">
      <c r="A3058" s="7" t="s">
        <v>78</v>
      </c>
    </row>
    <row r="3059" spans="1:19" hidden="1">
      <c r="A3059" s="7" t="s">
        <v>46</v>
      </c>
    </row>
    <row r="3060" spans="1:19" hidden="1">
      <c r="A3060" s="7" t="s">
        <v>118</v>
      </c>
    </row>
    <row r="3061" spans="1:19" ht="22.5" customHeight="1">
      <c r="A3061" s="7">
        <v>9</v>
      </c>
      <c r="B3061" s="30" t="s">
        <v>789</v>
      </c>
      <c r="C3061" s="30"/>
      <c r="D3061" s="31" t="s">
        <v>790</v>
      </c>
      <c r="E3061" s="32"/>
      <c r="F3061" s="32"/>
      <c r="G3061" s="32"/>
      <c r="H3061" s="33" t="s">
        <v>15</v>
      </c>
      <c r="I3061" s="34">
        <v>137</v>
      </c>
      <c r="J3061" s="35"/>
      <c r="K3061" s="36"/>
      <c r="L3061" s="37">
        <f>IF(AND(I3061= "",J3061= ""), 0, ROUND(ROUND(K3061, 2) * ROUND(IF(J3061="",I3061,J3061),  2), 2))</f>
        <v/>
      </c>
      <c r="M3061" s="7"/>
      <c r="O3061" s="38">
        <v>0.2</v>
      </c>
      <c r="S3061" s="7">
        <v>1906</v>
      </c>
    </row>
    <row r="3062" spans="1:19" hidden="1">
      <c r="A3062" s="7" t="s">
        <v>55</v>
      </c>
    </row>
    <row r="3063" spans="1:19" hidden="1">
      <c r="A3063" s="7" t="s">
        <v>55</v>
      </c>
    </row>
    <row r="3064" spans="1:19">
      <c r="A3064" s="7" t="s">
        <v>56</v>
      </c>
      <c r="B3064" s="39"/>
      <c r="C3064" s="39"/>
      <c r="D3064" s="39" t="s">
        <v>791</v>
      </c>
      <c r="E3064" s="39"/>
      <c r="F3064" s="39"/>
      <c r="G3064" s="39"/>
      <c r="H3064" s="39"/>
      <c r="I3064" s="39"/>
      <c r="J3064" s="39"/>
      <c r="K3064" s="39"/>
      <c r="L3064" s="39"/>
    </row>
    <row r="3065" spans="1:19">
      <c r="A3065" s="7" t="s">
        <v>56</v>
      </c>
      <c r="B3065" s="39"/>
      <c r="C3065" s="39"/>
      <c r="D3065" s="39" t="s">
        <v>792</v>
      </c>
      <c r="E3065" s="39"/>
      <c r="F3065" s="39"/>
      <c r="G3065" s="39"/>
      <c r="H3065" s="39"/>
      <c r="I3065" s="39"/>
      <c r="J3065" s="39"/>
      <c r="K3065" s="39"/>
      <c r="L3065" s="39"/>
    </row>
    <row r="3066" spans="1:19">
      <c r="A3066" s="7" t="s">
        <v>56</v>
      </c>
      <c r="B3066" s="39"/>
      <c r="C3066" s="39"/>
      <c r="D3066" s="39" t="s">
        <v>58</v>
      </c>
      <c r="E3066" s="39"/>
      <c r="F3066" s="39"/>
      <c r="G3066" s="39"/>
      <c r="H3066" s="39"/>
      <c r="I3066" s="39"/>
      <c r="J3066" s="39"/>
      <c r="K3066" s="39"/>
      <c r="L3066" s="39"/>
    </row>
    <row r="3067" spans="1:19">
      <c r="A3067" s="7" t="s">
        <v>56</v>
      </c>
      <c r="B3067" s="39"/>
      <c r="C3067" s="39"/>
      <c r="D3067" s="39" t="s">
        <v>428</v>
      </c>
      <c r="E3067" s="39"/>
      <c r="F3067" s="39"/>
      <c r="G3067" s="39"/>
      <c r="H3067" s="39"/>
      <c r="I3067" s="39"/>
      <c r="J3067" s="39"/>
      <c r="K3067" s="39"/>
      <c r="L3067" s="39"/>
    </row>
    <row r="3068" spans="1:19" hidden="1">
      <c r="A3068" s="7" t="s">
        <v>63</v>
      </c>
    </row>
    <row r="3069" spans="1:19" hidden="1">
      <c r="A3069" s="7" t="s">
        <v>63</v>
      </c>
    </row>
    <row r="3070" spans="1:19" hidden="1">
      <c r="A3070" s="7" t="s">
        <v>68</v>
      </c>
    </row>
    <row r="3071" spans="1:19">
      <c r="A3071" s="7" t="s">
        <v>56</v>
      </c>
      <c r="B3071" s="39"/>
      <c r="C3071" s="39"/>
      <c r="D3071" s="39" t="s">
        <v>429</v>
      </c>
      <c r="E3071" s="39"/>
      <c r="F3071" s="39"/>
      <c r="G3071" s="39"/>
      <c r="H3071" s="39"/>
      <c r="I3071" s="39"/>
      <c r="J3071" s="39"/>
      <c r="K3071" s="39"/>
      <c r="L3071" s="39"/>
    </row>
    <row r="3072" spans="1:19" hidden="1">
      <c r="A3072" s="7" t="s">
        <v>64</v>
      </c>
    </row>
    <row r="3073" spans="1:12" hidden="1">
      <c r="A3073" s="7" t="s">
        <v>64</v>
      </c>
    </row>
    <row r="3074" spans="1:12" hidden="1">
      <c r="A3074" s="7" t="s">
        <v>71</v>
      </c>
    </row>
    <row r="3075" spans="1:12">
      <c r="A3075" s="7" t="s">
        <v>56</v>
      </c>
      <c r="B3075" s="39"/>
      <c r="C3075" s="39"/>
      <c r="D3075" s="39" t="s">
        <v>429</v>
      </c>
      <c r="E3075" s="39"/>
      <c r="F3075" s="39"/>
      <c r="G3075" s="39"/>
      <c r="H3075" s="39"/>
      <c r="I3075" s="39"/>
      <c r="J3075" s="39"/>
      <c r="K3075" s="39"/>
      <c r="L3075" s="39"/>
    </row>
    <row r="3076" spans="1:12" hidden="1">
      <c r="A3076" s="7" t="s">
        <v>75</v>
      </c>
    </row>
    <row r="3077" spans="1:12" hidden="1">
      <c r="A3077" s="7" t="s">
        <v>75</v>
      </c>
    </row>
    <row r="3078" spans="1:12" hidden="1">
      <c r="A3078" s="7" t="s">
        <v>66</v>
      </c>
    </row>
    <row r="3079" spans="1:12">
      <c r="A3079" s="7" t="s">
        <v>56</v>
      </c>
      <c r="B3079" s="39"/>
      <c r="C3079" s="39"/>
      <c r="D3079" s="39" t="s">
        <v>429</v>
      </c>
      <c r="E3079" s="39"/>
      <c r="F3079" s="39"/>
      <c r="G3079" s="39"/>
      <c r="H3079" s="39"/>
      <c r="I3079" s="39"/>
      <c r="J3079" s="39"/>
      <c r="K3079" s="39"/>
      <c r="L3079" s="39"/>
    </row>
    <row r="3080" spans="1:12" hidden="1">
      <c r="A3080" s="7" t="s">
        <v>67</v>
      </c>
    </row>
    <row r="3081" spans="1:12" hidden="1">
      <c r="A3081" s="7" t="s">
        <v>67</v>
      </c>
    </row>
    <row r="3082" spans="1:12" hidden="1">
      <c r="A3082" s="7" t="s">
        <v>168</v>
      </c>
    </row>
    <row r="3083" spans="1:12">
      <c r="A3083" s="7" t="s">
        <v>56</v>
      </c>
      <c r="B3083" s="39"/>
      <c r="C3083" s="39"/>
      <c r="D3083" s="39" t="s">
        <v>429</v>
      </c>
      <c r="E3083" s="39"/>
      <c r="F3083" s="39"/>
      <c r="G3083" s="39"/>
      <c r="H3083" s="39"/>
      <c r="I3083" s="39"/>
      <c r="J3083" s="39"/>
      <c r="K3083" s="39"/>
      <c r="L3083" s="39"/>
    </row>
    <row r="3084" spans="1:12" hidden="1">
      <c r="A3084" s="7" t="s">
        <v>334</v>
      </c>
    </row>
    <row r="3085" spans="1:12" hidden="1">
      <c r="A3085" s="7" t="s">
        <v>334</v>
      </c>
    </row>
    <row r="3086" spans="1:12" hidden="1">
      <c r="A3086" s="7" t="s">
        <v>335</v>
      </c>
    </row>
    <row r="3087" spans="1:12">
      <c r="A3087" s="7" t="s">
        <v>56</v>
      </c>
      <c r="B3087" s="39"/>
      <c r="C3087" s="39"/>
      <c r="D3087" s="39" t="s">
        <v>429</v>
      </c>
      <c r="E3087" s="39"/>
      <c r="F3087" s="39"/>
      <c r="G3087" s="39"/>
      <c r="H3087" s="39"/>
      <c r="I3087" s="39"/>
      <c r="J3087" s="39"/>
      <c r="K3087" s="39"/>
      <c r="L3087" s="39"/>
    </row>
    <row r="3088" spans="1:12" hidden="1">
      <c r="A3088" s="7" t="s">
        <v>390</v>
      </c>
    </row>
    <row r="3089" spans="1:19" hidden="1">
      <c r="A3089" s="7" t="s">
        <v>390</v>
      </c>
    </row>
    <row r="3090" spans="1:19" hidden="1">
      <c r="A3090" s="7" t="s">
        <v>283</v>
      </c>
    </row>
    <row r="3091" spans="1:19" hidden="1">
      <c r="A3091" s="7" t="s">
        <v>77</v>
      </c>
    </row>
    <row r="3092" spans="1:19" hidden="1">
      <c r="A3092" s="7" t="s">
        <v>78</v>
      </c>
    </row>
    <row r="3093" spans="1:19">
      <c r="A3093" s="7">
        <v>6</v>
      </c>
      <c r="B3093" s="27" t="s">
        <v>793</v>
      </c>
      <c r="C3093" s="27"/>
      <c r="D3093" s="29" t="s">
        <v>794</v>
      </c>
      <c r="E3093" s="29"/>
      <c r="F3093" s="29"/>
      <c r="G3093" s="29"/>
      <c r="H3093" s="29"/>
      <c r="I3093" s="29"/>
      <c r="J3093" s="29"/>
      <c r="K3093" s="29"/>
      <c r="L3093" s="29"/>
      <c r="M3093" s="7"/>
    </row>
    <row r="3094" spans="1:19" hidden="1">
      <c r="A3094" s="7" t="s">
        <v>52</v>
      </c>
    </row>
    <row r="3095" spans="1:19" hidden="1">
      <c r="A3095" s="7" t="s">
        <v>52</v>
      </c>
    </row>
    <row r="3096" spans="1:19" hidden="1">
      <c r="A3096" s="7" t="s">
        <v>52</v>
      </c>
    </row>
    <row r="3097" spans="1:19" hidden="1">
      <c r="A3097" s="7" t="s">
        <v>52</v>
      </c>
    </row>
    <row r="3098" spans="1:19">
      <c r="A3098" s="7">
        <v>9</v>
      </c>
      <c r="B3098" s="30" t="s">
        <v>795</v>
      </c>
      <c r="C3098" s="30"/>
      <c r="D3098" s="31" t="s">
        <v>796</v>
      </c>
      <c r="E3098" s="32"/>
      <c r="F3098" s="32"/>
      <c r="G3098" s="32"/>
      <c r="H3098" s="33" t="s">
        <v>15</v>
      </c>
      <c r="I3098" s="34">
        <v>259</v>
      </c>
      <c r="J3098" s="35"/>
      <c r="K3098" s="36"/>
      <c r="L3098" s="37">
        <f>IF(AND(I3098= "",J3098= ""), 0, ROUND(ROUND(K3098, 2) * ROUND(IF(J3098="",I3098,J3098),  2), 2))</f>
        <v/>
      </c>
      <c r="M3098" s="7"/>
      <c r="O3098" s="38">
        <v>0.2</v>
      </c>
      <c r="S3098" s="7">
        <v>1906</v>
      </c>
    </row>
    <row r="3099" spans="1:19" hidden="1">
      <c r="A3099" s="7" t="s">
        <v>55</v>
      </c>
    </row>
    <row r="3100" spans="1:19" hidden="1">
      <c r="A3100" s="7" t="s">
        <v>55</v>
      </c>
    </row>
    <row r="3101" spans="1:19">
      <c r="A3101" s="7" t="s">
        <v>56</v>
      </c>
      <c r="B3101" s="39"/>
      <c r="C3101" s="39"/>
      <c r="D3101" s="39" t="s">
        <v>797</v>
      </c>
      <c r="E3101" s="39"/>
      <c r="F3101" s="39"/>
      <c r="G3101" s="39"/>
      <c r="H3101" s="39"/>
      <c r="I3101" s="39"/>
      <c r="J3101" s="39"/>
      <c r="K3101" s="39"/>
      <c r="L3101" s="39"/>
    </row>
    <row r="3102" spans="1:19">
      <c r="A3102" s="7" t="s">
        <v>56</v>
      </c>
      <c r="B3102" s="39"/>
      <c r="C3102" s="39"/>
      <c r="D3102" s="39" t="s">
        <v>798</v>
      </c>
      <c r="E3102" s="39"/>
      <c r="F3102" s="39"/>
      <c r="G3102" s="39"/>
      <c r="H3102" s="39"/>
      <c r="I3102" s="39"/>
      <c r="J3102" s="39"/>
      <c r="K3102" s="39"/>
      <c r="L3102" s="39"/>
    </row>
    <row r="3103" spans="1:19">
      <c r="A3103" s="7" t="s">
        <v>56</v>
      </c>
      <c r="B3103" s="39"/>
      <c r="C3103" s="39"/>
      <c r="D3103" s="39" t="s">
        <v>799</v>
      </c>
      <c r="E3103" s="39"/>
      <c r="F3103" s="39"/>
      <c r="G3103" s="39"/>
      <c r="H3103" s="39"/>
      <c r="I3103" s="39"/>
      <c r="J3103" s="39"/>
      <c r="K3103" s="39"/>
      <c r="L3103" s="39"/>
    </row>
    <row r="3104" spans="1:19" hidden="1">
      <c r="A3104" s="7" t="s">
        <v>63</v>
      </c>
    </row>
    <row r="3105" spans="1:12" hidden="1">
      <c r="A3105" s="7" t="s">
        <v>63</v>
      </c>
    </row>
    <row r="3106" spans="1:12" hidden="1">
      <c r="A3106" s="7" t="s">
        <v>63</v>
      </c>
    </row>
    <row r="3107" spans="1:12" hidden="1">
      <c r="A3107" s="7" t="s">
        <v>63</v>
      </c>
    </row>
    <row r="3108" spans="1:12" hidden="1">
      <c r="A3108" s="7" t="s">
        <v>63</v>
      </c>
    </row>
    <row r="3109" spans="1:12" hidden="1">
      <c r="A3109" s="7" t="s">
        <v>68</v>
      </c>
    </row>
    <row r="3110" spans="1:12">
      <c r="A3110" s="7" t="s">
        <v>56</v>
      </c>
      <c r="B3110" s="39"/>
      <c r="C3110" s="39"/>
      <c r="D3110" s="39" t="s">
        <v>800</v>
      </c>
      <c r="E3110" s="39"/>
      <c r="F3110" s="39"/>
      <c r="G3110" s="39"/>
      <c r="H3110" s="39"/>
      <c r="I3110" s="39"/>
      <c r="J3110" s="39"/>
      <c r="K3110" s="39"/>
      <c r="L3110" s="39"/>
    </row>
    <row r="3111" spans="1:12" hidden="1">
      <c r="A3111" s="7" t="s">
        <v>64</v>
      </c>
    </row>
    <row r="3112" spans="1:12" hidden="1">
      <c r="A3112" s="7" t="s">
        <v>64</v>
      </c>
    </row>
    <row r="3113" spans="1:12" hidden="1">
      <c r="A3113" s="7" t="s">
        <v>64</v>
      </c>
    </row>
    <row r="3114" spans="1:12" hidden="1">
      <c r="A3114" s="7" t="s">
        <v>64</v>
      </c>
    </row>
    <row r="3115" spans="1:12" hidden="1">
      <c r="A3115" s="7" t="s">
        <v>64</v>
      </c>
    </row>
    <row r="3116" spans="1:12" hidden="1">
      <c r="A3116" s="7" t="s">
        <v>71</v>
      </c>
    </row>
    <row r="3117" spans="1:12">
      <c r="A3117" s="7" t="s">
        <v>56</v>
      </c>
      <c r="B3117" s="39"/>
      <c r="C3117" s="39"/>
      <c r="D3117" s="39" t="s">
        <v>801</v>
      </c>
      <c r="E3117" s="39"/>
      <c r="F3117" s="39"/>
      <c r="G3117" s="39"/>
      <c r="H3117" s="39"/>
      <c r="I3117" s="39"/>
      <c r="J3117" s="39"/>
      <c r="K3117" s="39"/>
      <c r="L3117" s="39"/>
    </row>
    <row r="3118" spans="1:12" hidden="1">
      <c r="A3118" s="7" t="s">
        <v>60</v>
      </c>
    </row>
    <row r="3119" spans="1:12" hidden="1">
      <c r="A3119" s="7" t="s">
        <v>60</v>
      </c>
    </row>
    <row r="3120" spans="1:12" hidden="1">
      <c r="A3120" s="7" t="s">
        <v>61</v>
      </c>
    </row>
    <row r="3121" spans="1:12">
      <c r="A3121" s="7" t="s">
        <v>56</v>
      </c>
      <c r="B3121" s="39"/>
      <c r="C3121" s="39"/>
      <c r="D3121" s="39" t="s">
        <v>802</v>
      </c>
      <c r="E3121" s="39"/>
      <c r="F3121" s="39"/>
      <c r="G3121" s="39"/>
      <c r="H3121" s="39"/>
      <c r="I3121" s="39"/>
      <c r="J3121" s="39"/>
      <c r="K3121" s="39"/>
      <c r="L3121" s="39"/>
    </row>
    <row r="3122" spans="1:12" hidden="1">
      <c r="A3122" s="7" t="s">
        <v>72</v>
      </c>
    </row>
    <row r="3123" spans="1:12" hidden="1">
      <c r="A3123" s="7" t="s">
        <v>72</v>
      </c>
    </row>
    <row r="3124" spans="1:12" hidden="1">
      <c r="A3124" s="7" t="s">
        <v>72</v>
      </c>
    </row>
    <row r="3125" spans="1:12" hidden="1">
      <c r="A3125" s="7" t="s">
        <v>72</v>
      </c>
    </row>
    <row r="3126" spans="1:12" hidden="1">
      <c r="A3126" s="7" t="s">
        <v>72</v>
      </c>
    </row>
    <row r="3127" spans="1:12" hidden="1">
      <c r="A3127" s="7" t="s">
        <v>74</v>
      </c>
    </row>
    <row r="3128" spans="1:12">
      <c r="A3128" s="7" t="s">
        <v>56</v>
      </c>
      <c r="B3128" s="39"/>
      <c r="C3128" s="39"/>
      <c r="D3128" s="39" t="s">
        <v>803</v>
      </c>
      <c r="E3128" s="39"/>
      <c r="F3128" s="39"/>
      <c r="G3128" s="39"/>
      <c r="H3128" s="39"/>
      <c r="I3128" s="39"/>
      <c r="J3128" s="39"/>
      <c r="K3128" s="39"/>
      <c r="L3128" s="39"/>
    </row>
    <row r="3129" spans="1:12" hidden="1">
      <c r="A3129" s="7" t="s">
        <v>75</v>
      </c>
    </row>
    <row r="3130" spans="1:12" hidden="1">
      <c r="A3130" s="7" t="s">
        <v>75</v>
      </c>
    </row>
    <row r="3131" spans="1:12" hidden="1">
      <c r="A3131" s="7" t="s">
        <v>75</v>
      </c>
    </row>
    <row r="3132" spans="1:12" hidden="1">
      <c r="A3132" s="7" t="s">
        <v>66</v>
      </c>
    </row>
    <row r="3133" spans="1:12">
      <c r="A3133" s="7" t="s">
        <v>56</v>
      </c>
      <c r="B3133" s="39"/>
      <c r="C3133" s="39"/>
      <c r="D3133" s="39" t="s">
        <v>804</v>
      </c>
      <c r="E3133" s="39"/>
      <c r="F3133" s="39"/>
      <c r="G3133" s="39"/>
      <c r="H3133" s="39"/>
      <c r="I3133" s="39"/>
      <c r="J3133" s="39"/>
      <c r="K3133" s="39"/>
      <c r="L3133" s="39"/>
    </row>
    <row r="3134" spans="1:12" hidden="1">
      <c r="A3134" s="7" t="s">
        <v>67</v>
      </c>
    </row>
    <row r="3135" spans="1:12" hidden="1">
      <c r="A3135" s="7" t="s">
        <v>67</v>
      </c>
    </row>
    <row r="3136" spans="1:12" hidden="1">
      <c r="A3136" s="7" t="s">
        <v>67</v>
      </c>
    </row>
    <row r="3137" spans="1:12" hidden="1">
      <c r="A3137" s="7" t="s">
        <v>67</v>
      </c>
    </row>
    <row r="3138" spans="1:12" hidden="1">
      <c r="A3138" s="7" t="s">
        <v>168</v>
      </c>
    </row>
    <row r="3139" spans="1:12">
      <c r="A3139" s="7" t="s">
        <v>56</v>
      </c>
      <c r="B3139" s="39"/>
      <c r="C3139" s="39"/>
      <c r="D3139" s="39" t="s">
        <v>805</v>
      </c>
      <c r="E3139" s="39"/>
      <c r="F3139" s="39"/>
      <c r="G3139" s="39"/>
      <c r="H3139" s="39"/>
      <c r="I3139" s="39"/>
      <c r="J3139" s="39"/>
      <c r="K3139" s="39"/>
      <c r="L3139" s="39"/>
    </row>
    <row r="3140" spans="1:12" hidden="1">
      <c r="A3140" s="7" t="s">
        <v>170</v>
      </c>
    </row>
    <row r="3141" spans="1:12">
      <c r="A3141" s="7" t="s">
        <v>56</v>
      </c>
      <c r="B3141" s="39"/>
      <c r="C3141" s="39"/>
      <c r="D3141" s="39" t="s">
        <v>806</v>
      </c>
      <c r="E3141" s="39"/>
      <c r="F3141" s="39"/>
      <c r="G3141" s="39"/>
      <c r="H3141" s="39"/>
      <c r="I3141" s="39"/>
      <c r="J3141" s="39"/>
      <c r="K3141" s="39"/>
      <c r="L3141" s="39"/>
    </row>
    <row r="3142" spans="1:12" hidden="1">
      <c r="A3142" s="7" t="s">
        <v>170</v>
      </c>
    </row>
    <row r="3143" spans="1:12">
      <c r="A3143" s="7" t="s">
        <v>56</v>
      </c>
      <c r="B3143" s="39"/>
      <c r="C3143" s="39"/>
      <c r="D3143" s="39" t="s">
        <v>807</v>
      </c>
      <c r="E3143" s="39"/>
      <c r="F3143" s="39"/>
      <c r="G3143" s="39"/>
      <c r="H3143" s="39"/>
      <c r="I3143" s="39"/>
      <c r="J3143" s="39"/>
      <c r="K3143" s="39"/>
      <c r="L3143" s="39"/>
    </row>
    <row r="3144" spans="1:12" hidden="1">
      <c r="A3144" s="7" t="s">
        <v>171</v>
      </c>
    </row>
    <row r="3145" spans="1:12" hidden="1">
      <c r="A3145" s="7" t="s">
        <v>171</v>
      </c>
    </row>
    <row r="3146" spans="1:12" hidden="1">
      <c r="A3146" s="7" t="s">
        <v>173</v>
      </c>
    </row>
    <row r="3147" spans="1:12">
      <c r="A3147" s="7" t="s">
        <v>56</v>
      </c>
      <c r="B3147" s="39"/>
      <c r="C3147" s="39"/>
      <c r="D3147" s="39" t="s">
        <v>808</v>
      </c>
      <c r="E3147" s="39"/>
      <c r="F3147" s="39"/>
      <c r="G3147" s="39"/>
      <c r="H3147" s="39"/>
      <c r="I3147" s="39"/>
      <c r="J3147" s="39"/>
      <c r="K3147" s="39"/>
      <c r="L3147" s="39"/>
    </row>
    <row r="3148" spans="1:12" hidden="1">
      <c r="A3148" s="7" t="s">
        <v>174</v>
      </c>
    </row>
    <row r="3149" spans="1:12" hidden="1">
      <c r="A3149" s="7" t="s">
        <v>264</v>
      </c>
    </row>
    <row r="3150" spans="1:12">
      <c r="A3150" s="7" t="s">
        <v>56</v>
      </c>
      <c r="B3150" s="39"/>
      <c r="C3150" s="39"/>
      <c r="D3150" s="39" t="s">
        <v>350</v>
      </c>
      <c r="E3150" s="39"/>
      <c r="F3150" s="39"/>
      <c r="G3150" s="39"/>
      <c r="H3150" s="39"/>
      <c r="I3150" s="39"/>
      <c r="J3150" s="39"/>
      <c r="K3150" s="39"/>
      <c r="L3150" s="39"/>
    </row>
    <row r="3151" spans="1:12">
      <c r="A3151" s="7" t="s">
        <v>56</v>
      </c>
      <c r="B3151" s="39"/>
      <c r="C3151" s="39"/>
      <c r="D3151" s="39" t="s">
        <v>809</v>
      </c>
      <c r="E3151" s="39"/>
      <c r="F3151" s="39"/>
      <c r="G3151" s="39"/>
      <c r="H3151" s="39"/>
      <c r="I3151" s="39"/>
      <c r="J3151" s="39"/>
      <c r="K3151" s="39"/>
      <c r="L3151" s="39"/>
    </row>
    <row r="3152" spans="1:12" hidden="1">
      <c r="A3152" s="7" t="s">
        <v>265</v>
      </c>
    </row>
    <row r="3153" spans="1:19" hidden="1">
      <c r="A3153" s="7" t="s">
        <v>265</v>
      </c>
    </row>
    <row r="3154" spans="1:19" hidden="1">
      <c r="A3154" s="7" t="s">
        <v>176</v>
      </c>
    </row>
    <row r="3155" spans="1:19" hidden="1">
      <c r="A3155" s="7" t="s">
        <v>177</v>
      </c>
    </row>
    <row r="3156" spans="1:19">
      <c r="A3156" s="7" t="s">
        <v>56</v>
      </c>
      <c r="B3156" s="39"/>
      <c r="C3156" s="39"/>
      <c r="D3156" s="39" t="s">
        <v>132</v>
      </c>
      <c r="E3156" s="39"/>
      <c r="F3156" s="39"/>
      <c r="G3156" s="39"/>
      <c r="H3156" s="39"/>
      <c r="I3156" s="39"/>
      <c r="J3156" s="39"/>
      <c r="K3156" s="39"/>
      <c r="L3156" s="39"/>
    </row>
    <row r="3157" spans="1:19">
      <c r="A3157" s="7" t="s">
        <v>56</v>
      </c>
      <c r="B3157" s="39"/>
      <c r="C3157" s="39"/>
      <c r="D3157" s="39" t="s">
        <v>810</v>
      </c>
      <c r="E3157" s="39"/>
      <c r="F3157" s="39"/>
      <c r="G3157" s="39"/>
      <c r="H3157" s="39"/>
      <c r="I3157" s="39"/>
      <c r="J3157" s="39"/>
      <c r="K3157" s="39"/>
      <c r="L3157" s="39"/>
    </row>
    <row r="3158" spans="1:19" hidden="1">
      <c r="A3158" s="7" t="s">
        <v>136</v>
      </c>
    </row>
    <row r="3159" spans="1:19" hidden="1">
      <c r="A3159" s="7" t="s">
        <v>77</v>
      </c>
    </row>
    <row r="3160" spans="1:19" hidden="1">
      <c r="A3160" s="7" t="s">
        <v>78</v>
      </c>
    </row>
    <row r="3161" spans="1:19" hidden="1">
      <c r="A3161" s="7" t="s">
        <v>118</v>
      </c>
    </row>
    <row r="3162" spans="1:19" ht="38.25" customHeight="1">
      <c r="A3162" s="7">
        <v>6</v>
      </c>
      <c r="B3162" s="27" t="s">
        <v>811</v>
      </c>
      <c r="C3162" s="27"/>
      <c r="D3162" s="29" t="s">
        <v>812</v>
      </c>
      <c r="E3162" s="29"/>
      <c r="F3162" s="29"/>
      <c r="G3162" s="29"/>
      <c r="H3162" s="29"/>
      <c r="I3162" s="29"/>
      <c r="J3162" s="29"/>
      <c r="K3162" s="29"/>
      <c r="L3162" s="29"/>
      <c r="M3162" s="7"/>
    </row>
    <row r="3163" spans="1:19" hidden="1">
      <c r="A3163" s="7" t="s">
        <v>52</v>
      </c>
    </row>
    <row r="3164" spans="1:19" hidden="1">
      <c r="A3164" s="7" t="s">
        <v>52</v>
      </c>
    </row>
    <row r="3165" spans="1:19" hidden="1">
      <c r="A3165" s="7" t="s">
        <v>52</v>
      </c>
    </row>
    <row r="3166" spans="1:19" ht="24" customHeight="1">
      <c r="A3166" s="7">
        <v>8</v>
      </c>
      <c r="B3166" s="30" t="s">
        <v>813</v>
      </c>
      <c r="C3166" s="30"/>
      <c r="D3166" s="53" t="s">
        <v>814</v>
      </c>
      <c r="E3166" s="53"/>
      <c r="F3166" s="53"/>
      <c r="G3166" s="53"/>
      <c r="H3166" s="32"/>
      <c r="I3166" s="32"/>
      <c r="J3166" s="32"/>
      <c r="K3166" s="32"/>
      <c r="L3166" s="54"/>
      <c r="M3166" s="7"/>
    </row>
    <row r="3167" spans="1:19" ht="22.5" customHeight="1">
      <c r="A3167" s="7">
        <v>9</v>
      </c>
      <c r="B3167" s="30" t="s">
        <v>815</v>
      </c>
      <c r="C3167" s="30"/>
      <c r="D3167" s="31" t="s">
        <v>816</v>
      </c>
      <c r="E3167" s="32"/>
      <c r="F3167" s="32"/>
      <c r="G3167" s="32"/>
      <c r="H3167" s="33" t="s">
        <v>817</v>
      </c>
      <c r="I3167" s="56">
        <v>5</v>
      </c>
      <c r="J3167" s="57"/>
      <c r="K3167" s="36"/>
      <c r="L3167" s="37">
        <f>IF(AND(I3167= "",J3167= ""), 0, ROUND(ROUND(K3167, 2) * ROUND(IF(J3167="",I3167,J3167),  0), 2))</f>
        <v/>
      </c>
      <c r="M3167" s="7"/>
      <c r="O3167" s="38">
        <v>0.2</v>
      </c>
      <c r="S3167" s="7">
        <v>1906</v>
      </c>
    </row>
    <row r="3168" spans="1:19" hidden="1">
      <c r="A3168" s="7" t="s">
        <v>55</v>
      </c>
    </row>
    <row r="3169" spans="1:19">
      <c r="A3169" s="7" t="s">
        <v>56</v>
      </c>
      <c r="B3169" s="39"/>
      <c r="C3169" s="39"/>
      <c r="D3169" s="39" t="s">
        <v>108</v>
      </c>
      <c r="E3169" s="39"/>
      <c r="F3169" s="39"/>
      <c r="G3169" s="39"/>
      <c r="H3169" s="39"/>
      <c r="I3169" s="39"/>
      <c r="J3169" s="39"/>
      <c r="K3169" s="39"/>
      <c r="L3169" s="39"/>
    </row>
    <row r="3170" spans="1:19" hidden="1">
      <c r="A3170" s="7" t="s">
        <v>63</v>
      </c>
    </row>
    <row r="3171" spans="1:19" hidden="1">
      <c r="A3171" s="7" t="s">
        <v>63</v>
      </c>
    </row>
    <row r="3172" spans="1:19" hidden="1">
      <c r="A3172" s="7" t="s">
        <v>63</v>
      </c>
    </row>
    <row r="3173" spans="1:19" hidden="1">
      <c r="A3173" s="7" t="s">
        <v>63</v>
      </c>
    </row>
    <row r="3174" spans="1:19" hidden="1">
      <c r="A3174" s="7" t="s">
        <v>63</v>
      </c>
    </row>
    <row r="3175" spans="1:19" hidden="1">
      <c r="A3175" s="7" t="s">
        <v>68</v>
      </c>
    </row>
    <row r="3176" spans="1:19" hidden="1">
      <c r="A3176" s="7" t="s">
        <v>77</v>
      </c>
    </row>
    <row r="3177" spans="1:19" hidden="1">
      <c r="A3177" s="7" t="s">
        <v>78</v>
      </c>
    </row>
    <row r="3178" spans="1:19" ht="33.75" customHeight="1">
      <c r="A3178" s="7">
        <v>9</v>
      </c>
      <c r="B3178" s="30" t="s">
        <v>818</v>
      </c>
      <c r="C3178" s="30"/>
      <c r="D3178" s="31" t="s">
        <v>819</v>
      </c>
      <c r="E3178" s="32"/>
      <c r="F3178" s="32"/>
      <c r="G3178" s="32"/>
      <c r="H3178" s="33" t="s">
        <v>817</v>
      </c>
      <c r="I3178" s="56">
        <v>4</v>
      </c>
      <c r="J3178" s="57"/>
      <c r="K3178" s="36"/>
      <c r="L3178" s="37">
        <f>IF(AND(I3178= "",J3178= ""), 0, ROUND(ROUND(K3178, 2) * ROUND(IF(J3178="",I3178,J3178),  0), 2))</f>
        <v/>
      </c>
      <c r="M3178" s="7"/>
      <c r="O3178" s="38">
        <v>0.2</v>
      </c>
      <c r="S3178" s="7">
        <v>1906</v>
      </c>
    </row>
    <row r="3179" spans="1:19" hidden="1">
      <c r="A3179" s="7" t="s">
        <v>55</v>
      </c>
    </row>
    <row r="3180" spans="1:19">
      <c r="A3180" s="7" t="s">
        <v>56</v>
      </c>
      <c r="B3180" s="39"/>
      <c r="C3180" s="39"/>
      <c r="D3180" s="39" t="s">
        <v>108</v>
      </c>
      <c r="E3180" s="39"/>
      <c r="F3180" s="39"/>
      <c r="G3180" s="39"/>
      <c r="H3180" s="39"/>
      <c r="I3180" s="39"/>
      <c r="J3180" s="39"/>
      <c r="K3180" s="39"/>
      <c r="L3180" s="39"/>
    </row>
    <row r="3181" spans="1:19" hidden="1">
      <c r="A3181" s="7" t="s">
        <v>63</v>
      </c>
    </row>
    <row r="3182" spans="1:19" hidden="1">
      <c r="A3182" s="7" t="s">
        <v>63</v>
      </c>
    </row>
    <row r="3183" spans="1:19" hidden="1">
      <c r="A3183" s="7" t="s">
        <v>63</v>
      </c>
    </row>
    <row r="3184" spans="1:19" hidden="1">
      <c r="A3184" s="7" t="s">
        <v>68</v>
      </c>
    </row>
    <row r="3185" spans="1:19" hidden="1">
      <c r="A3185" s="7" t="s">
        <v>77</v>
      </c>
    </row>
    <row r="3186" spans="1:19" hidden="1">
      <c r="A3186" s="7" t="s">
        <v>78</v>
      </c>
    </row>
    <row r="3187" spans="1:19" ht="33.75" customHeight="1">
      <c r="A3187" s="7">
        <v>9</v>
      </c>
      <c r="B3187" s="30" t="s">
        <v>820</v>
      </c>
      <c r="C3187" s="30"/>
      <c r="D3187" s="31" t="s">
        <v>821</v>
      </c>
      <c r="E3187" s="32"/>
      <c r="F3187" s="32"/>
      <c r="G3187" s="32"/>
      <c r="H3187" s="33" t="s">
        <v>817</v>
      </c>
      <c r="I3187" s="56">
        <v>1</v>
      </c>
      <c r="J3187" s="57"/>
      <c r="K3187" s="36"/>
      <c r="L3187" s="37">
        <f>IF(AND(I3187= "",J3187= ""), 0, ROUND(ROUND(K3187, 2) * ROUND(IF(J3187="",I3187,J3187),  0), 2))</f>
        <v/>
      </c>
      <c r="M3187" s="7"/>
      <c r="O3187" s="38">
        <v>0.2</v>
      </c>
      <c r="S3187" s="7">
        <v>1906</v>
      </c>
    </row>
    <row r="3188" spans="1:19" hidden="1">
      <c r="A3188" s="7" t="s">
        <v>55</v>
      </c>
    </row>
    <row r="3189" spans="1:19">
      <c r="A3189" s="7" t="s">
        <v>56</v>
      </c>
      <c r="B3189" s="39"/>
      <c r="C3189" s="39"/>
      <c r="D3189" s="39" t="s">
        <v>108</v>
      </c>
      <c r="E3189" s="39"/>
      <c r="F3189" s="39"/>
      <c r="G3189" s="39"/>
      <c r="H3189" s="39"/>
      <c r="I3189" s="39"/>
      <c r="J3189" s="39"/>
      <c r="K3189" s="39"/>
      <c r="L3189" s="39"/>
    </row>
    <row r="3190" spans="1:19" hidden="1">
      <c r="A3190" s="7" t="s">
        <v>60</v>
      </c>
    </row>
    <row r="3191" spans="1:19" hidden="1">
      <c r="A3191" s="7" t="s">
        <v>61</v>
      </c>
    </row>
    <row r="3192" spans="1:19" hidden="1">
      <c r="A3192" s="7" t="s">
        <v>77</v>
      </c>
    </row>
    <row r="3193" spans="1:19" hidden="1">
      <c r="A3193" s="7" t="s">
        <v>78</v>
      </c>
    </row>
    <row r="3194" spans="1:19" ht="33.75" customHeight="1">
      <c r="A3194" s="7">
        <v>9</v>
      </c>
      <c r="B3194" s="30" t="s">
        <v>822</v>
      </c>
      <c r="C3194" s="30"/>
      <c r="D3194" s="31" t="s">
        <v>823</v>
      </c>
      <c r="E3194" s="32"/>
      <c r="F3194" s="32"/>
      <c r="G3194" s="32"/>
      <c r="H3194" s="33" t="s">
        <v>817</v>
      </c>
      <c r="I3194" s="56">
        <v>17</v>
      </c>
      <c r="J3194" s="57"/>
      <c r="K3194" s="36"/>
      <c r="L3194" s="37">
        <f>IF(AND(I3194= "",J3194= ""), 0, ROUND(ROUND(K3194, 2) * ROUND(IF(J3194="",I3194,J3194),  0), 2))</f>
        <v/>
      </c>
      <c r="M3194" s="7"/>
      <c r="O3194" s="38">
        <v>0.2</v>
      </c>
      <c r="S3194" s="7">
        <v>1906</v>
      </c>
    </row>
    <row r="3195" spans="1:19" hidden="1">
      <c r="A3195" s="7" t="s">
        <v>55</v>
      </c>
    </row>
    <row r="3196" spans="1:19">
      <c r="A3196" s="7" t="s">
        <v>56</v>
      </c>
      <c r="B3196" s="39"/>
      <c r="C3196" s="39"/>
      <c r="D3196" s="39" t="s">
        <v>108</v>
      </c>
      <c r="E3196" s="39"/>
      <c r="F3196" s="39"/>
      <c r="G3196" s="39"/>
      <c r="H3196" s="39"/>
      <c r="I3196" s="39"/>
      <c r="J3196" s="39"/>
      <c r="K3196" s="39"/>
      <c r="L3196" s="39"/>
    </row>
    <row r="3197" spans="1:19" hidden="1">
      <c r="A3197" s="7" t="s">
        <v>63</v>
      </c>
    </row>
    <row r="3198" spans="1:19" hidden="1">
      <c r="A3198" s="7" t="s">
        <v>63</v>
      </c>
    </row>
    <row r="3199" spans="1:19" hidden="1">
      <c r="A3199" s="7" t="s">
        <v>63</v>
      </c>
    </row>
    <row r="3200" spans="1:19" hidden="1">
      <c r="A3200" s="7" t="s">
        <v>63</v>
      </c>
    </row>
    <row r="3201" spans="1:19" hidden="1">
      <c r="A3201" s="7" t="s">
        <v>63</v>
      </c>
    </row>
    <row r="3202" spans="1:19" hidden="1">
      <c r="A3202" s="7" t="s">
        <v>63</v>
      </c>
    </row>
    <row r="3203" spans="1:19" hidden="1">
      <c r="A3203" s="7" t="s">
        <v>63</v>
      </c>
    </row>
    <row r="3204" spans="1:19" hidden="1">
      <c r="A3204" s="7" t="s">
        <v>63</v>
      </c>
    </row>
    <row r="3205" spans="1:19" hidden="1">
      <c r="A3205" s="7" t="s">
        <v>63</v>
      </c>
    </row>
    <row r="3206" spans="1:19" hidden="1">
      <c r="A3206" s="7" t="s">
        <v>63</v>
      </c>
    </row>
    <row r="3207" spans="1:19" hidden="1">
      <c r="A3207" s="7" t="s">
        <v>60</v>
      </c>
    </row>
    <row r="3208" spans="1:19" hidden="1">
      <c r="A3208" s="7" t="s">
        <v>77</v>
      </c>
    </row>
    <row r="3209" spans="1:19" hidden="1">
      <c r="A3209" s="7" t="s">
        <v>78</v>
      </c>
    </row>
    <row r="3210" spans="1:19" ht="33.75" customHeight="1">
      <c r="A3210" s="7">
        <v>9</v>
      </c>
      <c r="B3210" s="30" t="s">
        <v>824</v>
      </c>
      <c r="C3210" s="30"/>
      <c r="D3210" s="31" t="s">
        <v>825</v>
      </c>
      <c r="E3210" s="32"/>
      <c r="F3210" s="32"/>
      <c r="G3210" s="32"/>
      <c r="H3210" s="33" t="s">
        <v>817</v>
      </c>
      <c r="I3210" s="56">
        <v>13</v>
      </c>
      <c r="J3210" s="57"/>
      <c r="K3210" s="36"/>
      <c r="L3210" s="37">
        <f>IF(AND(I3210= "",J3210= ""), 0, ROUND(ROUND(K3210, 2) * ROUND(IF(J3210="",I3210,J3210),  0), 2))</f>
        <v/>
      </c>
      <c r="M3210" s="7"/>
      <c r="O3210" s="38">
        <v>0.2</v>
      </c>
      <c r="S3210" s="7">
        <v>1906</v>
      </c>
    </row>
    <row r="3211" spans="1:19" hidden="1">
      <c r="A3211" s="7" t="s">
        <v>55</v>
      </c>
    </row>
    <row r="3212" spans="1:19">
      <c r="A3212" s="7" t="s">
        <v>56</v>
      </c>
      <c r="B3212" s="39"/>
      <c r="C3212" s="39"/>
      <c r="D3212" s="39" t="s">
        <v>108</v>
      </c>
      <c r="E3212" s="39"/>
      <c r="F3212" s="39"/>
      <c r="G3212" s="39"/>
      <c r="H3212" s="39"/>
      <c r="I3212" s="39"/>
      <c r="J3212" s="39"/>
      <c r="K3212" s="39"/>
      <c r="L3212" s="39"/>
    </row>
    <row r="3213" spans="1:19" hidden="1">
      <c r="A3213" s="7" t="s">
        <v>63</v>
      </c>
    </row>
    <row r="3214" spans="1:19" hidden="1">
      <c r="A3214" s="7" t="s">
        <v>63</v>
      </c>
    </row>
    <row r="3215" spans="1:19" hidden="1">
      <c r="A3215" s="7" t="s">
        <v>63</v>
      </c>
    </row>
    <row r="3216" spans="1:19" hidden="1">
      <c r="A3216" s="7" t="s">
        <v>63</v>
      </c>
    </row>
    <row r="3217" spans="1:19" hidden="1">
      <c r="A3217" s="7" t="s">
        <v>63</v>
      </c>
    </row>
    <row r="3218" spans="1:19" hidden="1">
      <c r="A3218" s="7" t="s">
        <v>63</v>
      </c>
    </row>
    <row r="3219" spans="1:19" hidden="1">
      <c r="A3219" s="7" t="s">
        <v>60</v>
      </c>
    </row>
    <row r="3220" spans="1:19" hidden="1">
      <c r="A3220" s="7" t="s">
        <v>77</v>
      </c>
    </row>
    <row r="3221" spans="1:19" hidden="1">
      <c r="A3221" s="7" t="s">
        <v>78</v>
      </c>
    </row>
    <row r="3222" spans="1:19" hidden="1">
      <c r="A3222" s="7" t="s">
        <v>46</v>
      </c>
    </row>
    <row r="3223" spans="1:19" ht="24" customHeight="1">
      <c r="A3223" s="7">
        <v>8</v>
      </c>
      <c r="B3223" s="30" t="s">
        <v>826</v>
      </c>
      <c r="C3223" s="30"/>
      <c r="D3223" s="53" t="s">
        <v>827</v>
      </c>
      <c r="E3223" s="53"/>
      <c r="F3223" s="53"/>
      <c r="G3223" s="53"/>
      <c r="H3223" s="32"/>
      <c r="I3223" s="32"/>
      <c r="J3223" s="32"/>
      <c r="K3223" s="32"/>
      <c r="L3223" s="54"/>
      <c r="M3223" s="7"/>
    </row>
    <row r="3224" spans="1:19" ht="22.5" customHeight="1">
      <c r="A3224" s="7">
        <v>9</v>
      </c>
      <c r="B3224" s="30" t="s">
        <v>828</v>
      </c>
      <c r="C3224" s="30"/>
      <c r="D3224" s="31" t="s">
        <v>816</v>
      </c>
      <c r="E3224" s="32"/>
      <c r="F3224" s="32"/>
      <c r="G3224" s="32"/>
      <c r="H3224" s="33" t="s">
        <v>817</v>
      </c>
      <c r="I3224" s="56">
        <v>9</v>
      </c>
      <c r="J3224" s="57"/>
      <c r="K3224" s="36"/>
      <c r="L3224" s="37">
        <f>IF(AND(I3224= "",J3224= ""), 0, ROUND(ROUND(K3224, 2) * ROUND(IF(J3224="",I3224,J3224),  0), 2))</f>
        <v/>
      </c>
      <c r="M3224" s="7"/>
      <c r="O3224" s="38">
        <v>0.2</v>
      </c>
      <c r="S3224" s="7">
        <v>1906</v>
      </c>
    </row>
    <row r="3225" spans="1:19" hidden="1">
      <c r="A3225" s="7" t="s">
        <v>55</v>
      </c>
    </row>
    <row r="3226" spans="1:19">
      <c r="A3226" s="7" t="s">
        <v>56</v>
      </c>
      <c r="B3226" s="39"/>
      <c r="C3226" s="39"/>
      <c r="D3226" s="39" t="s">
        <v>253</v>
      </c>
      <c r="E3226" s="39"/>
      <c r="F3226" s="39"/>
      <c r="G3226" s="39"/>
      <c r="H3226" s="39"/>
      <c r="I3226" s="39"/>
      <c r="J3226" s="39"/>
      <c r="K3226" s="39"/>
      <c r="L3226" s="39"/>
    </row>
    <row r="3227" spans="1:19" hidden="1">
      <c r="A3227" s="7" t="s">
        <v>64</v>
      </c>
    </row>
    <row r="3228" spans="1:19" hidden="1">
      <c r="A3228" s="7" t="s">
        <v>64</v>
      </c>
    </row>
    <row r="3229" spans="1:19" hidden="1">
      <c r="A3229" s="7" t="s">
        <v>64</v>
      </c>
    </row>
    <row r="3230" spans="1:19" hidden="1">
      <c r="A3230" s="7" t="s">
        <v>64</v>
      </c>
    </row>
    <row r="3231" spans="1:19" hidden="1">
      <c r="A3231" s="7" t="s">
        <v>64</v>
      </c>
    </row>
    <row r="3232" spans="1:19" hidden="1">
      <c r="A3232" s="7" t="s">
        <v>64</v>
      </c>
    </row>
    <row r="3233" spans="1:19" hidden="1">
      <c r="A3233" s="7" t="s">
        <v>64</v>
      </c>
    </row>
    <row r="3234" spans="1:19" hidden="1">
      <c r="A3234" s="7" t="s">
        <v>71</v>
      </c>
    </row>
    <row r="3235" spans="1:19" hidden="1">
      <c r="A3235" s="7" t="s">
        <v>77</v>
      </c>
    </row>
    <row r="3236" spans="1:19" hidden="1">
      <c r="A3236" s="7" t="s">
        <v>78</v>
      </c>
    </row>
    <row r="3237" spans="1:19" ht="33.75" customHeight="1">
      <c r="A3237" s="7">
        <v>9</v>
      </c>
      <c r="B3237" s="30" t="s">
        <v>829</v>
      </c>
      <c r="C3237" s="30"/>
      <c r="D3237" s="31" t="s">
        <v>830</v>
      </c>
      <c r="E3237" s="32"/>
      <c r="F3237" s="32"/>
      <c r="G3237" s="32"/>
      <c r="H3237" s="33" t="s">
        <v>817</v>
      </c>
      <c r="I3237" s="56">
        <v>10</v>
      </c>
      <c r="J3237" s="57"/>
      <c r="K3237" s="36"/>
      <c r="L3237" s="37">
        <f>IF(AND(I3237= "",J3237= ""), 0, ROUND(ROUND(K3237, 2) * ROUND(IF(J3237="",I3237,J3237),  0), 2))</f>
        <v/>
      </c>
      <c r="M3237" s="7"/>
      <c r="O3237" s="38">
        <v>0.2</v>
      </c>
      <c r="S3237" s="7">
        <v>1906</v>
      </c>
    </row>
    <row r="3238" spans="1:19" hidden="1">
      <c r="A3238" s="7" t="s">
        <v>55</v>
      </c>
    </row>
    <row r="3239" spans="1:19">
      <c r="A3239" s="7" t="s">
        <v>56</v>
      </c>
      <c r="B3239" s="39"/>
      <c r="C3239" s="39"/>
      <c r="D3239" s="39" t="s">
        <v>253</v>
      </c>
      <c r="E3239" s="39"/>
      <c r="F3239" s="39"/>
      <c r="G3239" s="39"/>
      <c r="H3239" s="39"/>
      <c r="I3239" s="39"/>
      <c r="J3239" s="39"/>
      <c r="K3239" s="39"/>
      <c r="L3239" s="39"/>
    </row>
    <row r="3240" spans="1:19" hidden="1">
      <c r="A3240" s="7" t="s">
        <v>64</v>
      </c>
    </row>
    <row r="3241" spans="1:19" hidden="1">
      <c r="A3241" s="7" t="s">
        <v>64</v>
      </c>
    </row>
    <row r="3242" spans="1:19" hidden="1">
      <c r="A3242" s="7" t="s">
        <v>64</v>
      </c>
    </row>
    <row r="3243" spans="1:19" hidden="1">
      <c r="A3243" s="7" t="s">
        <v>64</v>
      </c>
    </row>
    <row r="3244" spans="1:19" hidden="1">
      <c r="A3244" s="7" t="s">
        <v>64</v>
      </c>
    </row>
    <row r="3245" spans="1:19" hidden="1">
      <c r="A3245" s="7" t="s">
        <v>71</v>
      </c>
    </row>
    <row r="3246" spans="1:19" hidden="1">
      <c r="A3246" s="7" t="s">
        <v>77</v>
      </c>
    </row>
    <row r="3247" spans="1:19" hidden="1">
      <c r="A3247" s="7" t="s">
        <v>78</v>
      </c>
    </row>
    <row r="3248" spans="1:19" ht="33.75" customHeight="1">
      <c r="A3248" s="7">
        <v>9</v>
      </c>
      <c r="B3248" s="30" t="s">
        <v>831</v>
      </c>
      <c r="C3248" s="30"/>
      <c r="D3248" s="31" t="s">
        <v>832</v>
      </c>
      <c r="E3248" s="32"/>
      <c r="F3248" s="32"/>
      <c r="G3248" s="32"/>
      <c r="H3248" s="33" t="s">
        <v>817</v>
      </c>
      <c r="I3248" s="56">
        <v>10</v>
      </c>
      <c r="J3248" s="57"/>
      <c r="K3248" s="36"/>
      <c r="L3248" s="37">
        <f>IF(AND(I3248= "",J3248= ""), 0, ROUND(ROUND(K3248, 2) * ROUND(IF(J3248="",I3248,J3248),  0), 2))</f>
        <v/>
      </c>
      <c r="M3248" s="7"/>
      <c r="O3248" s="38">
        <v>0.2</v>
      </c>
      <c r="S3248" s="7">
        <v>1906</v>
      </c>
    </row>
    <row r="3249" spans="1:19" hidden="1">
      <c r="A3249" s="7" t="s">
        <v>55</v>
      </c>
    </row>
    <row r="3250" spans="1:19">
      <c r="A3250" s="7" t="s">
        <v>56</v>
      </c>
      <c r="B3250" s="39"/>
      <c r="C3250" s="39"/>
      <c r="D3250" s="39" t="s">
        <v>253</v>
      </c>
      <c r="E3250" s="39"/>
      <c r="F3250" s="39"/>
      <c r="G3250" s="39"/>
      <c r="H3250" s="39"/>
      <c r="I3250" s="39"/>
      <c r="J3250" s="39"/>
      <c r="K3250" s="39"/>
      <c r="L3250" s="39"/>
    </row>
    <row r="3251" spans="1:19" hidden="1">
      <c r="A3251" s="7" t="s">
        <v>60</v>
      </c>
    </row>
    <row r="3252" spans="1:19" hidden="1">
      <c r="A3252" s="7" t="s">
        <v>60</v>
      </c>
    </row>
    <row r="3253" spans="1:19" hidden="1">
      <c r="A3253" s="7" t="s">
        <v>60</v>
      </c>
    </row>
    <row r="3254" spans="1:19" hidden="1">
      <c r="A3254" s="7" t="s">
        <v>60</v>
      </c>
    </row>
    <row r="3255" spans="1:19" hidden="1">
      <c r="A3255" s="7" t="s">
        <v>60</v>
      </c>
    </row>
    <row r="3256" spans="1:19" hidden="1">
      <c r="A3256" s="7" t="s">
        <v>60</v>
      </c>
    </row>
    <row r="3257" spans="1:19" hidden="1">
      <c r="A3257" s="7" t="s">
        <v>60</v>
      </c>
    </row>
    <row r="3258" spans="1:19" hidden="1">
      <c r="A3258" s="7" t="s">
        <v>60</v>
      </c>
    </row>
    <row r="3259" spans="1:19" hidden="1">
      <c r="A3259" s="7" t="s">
        <v>61</v>
      </c>
    </row>
    <row r="3260" spans="1:19" hidden="1">
      <c r="A3260" s="7" t="s">
        <v>77</v>
      </c>
    </row>
    <row r="3261" spans="1:19" hidden="1">
      <c r="A3261" s="7" t="s">
        <v>78</v>
      </c>
    </row>
    <row r="3262" spans="1:19" ht="33.75" customHeight="1">
      <c r="A3262" s="7">
        <v>9</v>
      </c>
      <c r="B3262" s="30" t="s">
        <v>833</v>
      </c>
      <c r="C3262" s="30"/>
      <c r="D3262" s="31" t="s">
        <v>834</v>
      </c>
      <c r="E3262" s="32"/>
      <c r="F3262" s="32"/>
      <c r="G3262" s="32"/>
      <c r="H3262" s="33" t="s">
        <v>817</v>
      </c>
      <c r="I3262" s="56">
        <v>2</v>
      </c>
      <c r="J3262" s="57"/>
      <c r="K3262" s="36"/>
      <c r="L3262" s="37">
        <f>IF(AND(I3262= "",J3262= ""), 0, ROUND(ROUND(K3262, 2) * ROUND(IF(J3262="",I3262,J3262),  0), 2))</f>
        <v/>
      </c>
      <c r="M3262" s="7"/>
      <c r="O3262" s="38">
        <v>0.2</v>
      </c>
      <c r="S3262" s="7">
        <v>1906</v>
      </c>
    </row>
    <row r="3263" spans="1:19" hidden="1">
      <c r="A3263" s="7" t="s">
        <v>55</v>
      </c>
    </row>
    <row r="3264" spans="1:19">
      <c r="A3264" s="7" t="s">
        <v>56</v>
      </c>
      <c r="B3264" s="39"/>
      <c r="C3264" s="39"/>
      <c r="D3264" s="39" t="s">
        <v>253</v>
      </c>
      <c r="E3264" s="39"/>
      <c r="F3264" s="39"/>
      <c r="G3264" s="39"/>
      <c r="H3264" s="39"/>
      <c r="I3264" s="39"/>
      <c r="J3264" s="39"/>
      <c r="K3264" s="39"/>
      <c r="L3264" s="39"/>
    </row>
    <row r="3265" spans="1:19" hidden="1">
      <c r="A3265" s="7" t="s">
        <v>60</v>
      </c>
    </row>
    <row r="3266" spans="1:19" hidden="1">
      <c r="A3266" s="7" t="s">
        <v>61</v>
      </c>
    </row>
    <row r="3267" spans="1:19" hidden="1">
      <c r="A3267" s="7" t="s">
        <v>77</v>
      </c>
    </row>
    <row r="3268" spans="1:19" hidden="1">
      <c r="A3268" s="7" t="s">
        <v>78</v>
      </c>
    </row>
    <row r="3269" spans="1:19" ht="33.75" customHeight="1">
      <c r="A3269" s="7">
        <v>9</v>
      </c>
      <c r="B3269" s="30" t="s">
        <v>835</v>
      </c>
      <c r="C3269" s="30"/>
      <c r="D3269" s="31" t="s">
        <v>836</v>
      </c>
      <c r="E3269" s="32"/>
      <c r="F3269" s="32"/>
      <c r="G3269" s="32"/>
      <c r="H3269" s="33" t="s">
        <v>817</v>
      </c>
      <c r="I3269" s="56">
        <v>8</v>
      </c>
      <c r="J3269" s="57"/>
      <c r="K3269" s="36"/>
      <c r="L3269" s="37">
        <f>IF(AND(I3269= "",J3269= ""), 0, ROUND(ROUND(K3269, 2) * ROUND(IF(J3269="",I3269,J3269),  0), 2))</f>
        <v/>
      </c>
      <c r="M3269" s="7"/>
      <c r="O3269" s="38">
        <v>0.2</v>
      </c>
      <c r="S3269" s="7">
        <v>1906</v>
      </c>
    </row>
    <row r="3270" spans="1:19" hidden="1">
      <c r="A3270" s="7" t="s">
        <v>55</v>
      </c>
    </row>
    <row r="3271" spans="1:19">
      <c r="A3271" s="7" t="s">
        <v>56</v>
      </c>
      <c r="B3271" s="39"/>
      <c r="C3271" s="39"/>
      <c r="D3271" s="39" t="s">
        <v>253</v>
      </c>
      <c r="E3271" s="39"/>
      <c r="F3271" s="39"/>
      <c r="G3271" s="39"/>
      <c r="H3271" s="39"/>
      <c r="I3271" s="39"/>
      <c r="J3271" s="39"/>
      <c r="K3271" s="39"/>
      <c r="L3271" s="39"/>
    </row>
    <row r="3272" spans="1:19" hidden="1">
      <c r="A3272" s="7" t="s">
        <v>63</v>
      </c>
    </row>
    <row r="3273" spans="1:19" hidden="1">
      <c r="A3273" s="7" t="s">
        <v>63</v>
      </c>
    </row>
    <row r="3274" spans="1:19" hidden="1">
      <c r="A3274" s="7" t="s">
        <v>63</v>
      </c>
    </row>
    <row r="3275" spans="1:19" hidden="1">
      <c r="A3275" s="7" t="s">
        <v>63</v>
      </c>
    </row>
    <row r="3276" spans="1:19" hidden="1">
      <c r="A3276" s="7" t="s">
        <v>63</v>
      </c>
    </row>
    <row r="3277" spans="1:19" hidden="1">
      <c r="A3277" s="7" t="s">
        <v>63</v>
      </c>
    </row>
    <row r="3278" spans="1:19" hidden="1">
      <c r="A3278" s="7" t="s">
        <v>63</v>
      </c>
    </row>
    <row r="3279" spans="1:19" hidden="1">
      <c r="A3279" s="7" t="s">
        <v>63</v>
      </c>
    </row>
    <row r="3280" spans="1:19" hidden="1">
      <c r="A3280" s="7" t="s">
        <v>68</v>
      </c>
    </row>
    <row r="3281" spans="1:19" hidden="1">
      <c r="A3281" s="7" t="s">
        <v>77</v>
      </c>
    </row>
    <row r="3282" spans="1:19" hidden="1">
      <c r="A3282" s="7" t="s">
        <v>78</v>
      </c>
    </row>
    <row r="3283" spans="1:19" ht="33.75" customHeight="1">
      <c r="A3283" s="7">
        <v>9</v>
      </c>
      <c r="B3283" s="30" t="s">
        <v>837</v>
      </c>
      <c r="C3283" s="30"/>
      <c r="D3283" s="31" t="s">
        <v>838</v>
      </c>
      <c r="E3283" s="32"/>
      <c r="F3283" s="32"/>
      <c r="G3283" s="32"/>
      <c r="H3283" s="33" t="s">
        <v>817</v>
      </c>
      <c r="I3283" s="56">
        <v>20</v>
      </c>
      <c r="J3283" s="57"/>
      <c r="K3283" s="36"/>
      <c r="L3283" s="37">
        <f>IF(AND(I3283= "",J3283= ""), 0, ROUND(ROUND(K3283, 2) * ROUND(IF(J3283="",I3283,J3283),  0), 2))</f>
        <v/>
      </c>
      <c r="M3283" s="7"/>
      <c r="O3283" s="38">
        <v>0.2</v>
      </c>
      <c r="S3283" s="7">
        <v>1906</v>
      </c>
    </row>
    <row r="3284" spans="1:19" hidden="1">
      <c r="A3284" s="7" t="s">
        <v>55</v>
      </c>
    </row>
    <row r="3285" spans="1:19">
      <c r="A3285" s="7" t="s">
        <v>56</v>
      </c>
      <c r="B3285" s="39"/>
      <c r="C3285" s="39"/>
      <c r="D3285" s="39" t="s">
        <v>253</v>
      </c>
      <c r="E3285" s="39"/>
      <c r="F3285" s="39"/>
      <c r="G3285" s="39"/>
      <c r="H3285" s="39"/>
      <c r="I3285" s="39"/>
      <c r="J3285" s="39"/>
      <c r="K3285" s="39"/>
      <c r="L3285" s="39"/>
    </row>
    <row r="3286" spans="1:19" hidden="1">
      <c r="A3286" s="7" t="s">
        <v>64</v>
      </c>
    </row>
    <row r="3287" spans="1:19" hidden="1">
      <c r="A3287" s="7" t="s">
        <v>64</v>
      </c>
    </row>
    <row r="3288" spans="1:19" hidden="1">
      <c r="A3288" s="7" t="s">
        <v>64</v>
      </c>
    </row>
    <row r="3289" spans="1:19" hidden="1">
      <c r="A3289" s="7" t="s">
        <v>64</v>
      </c>
    </row>
    <row r="3290" spans="1:19" hidden="1">
      <c r="A3290" s="7" t="s">
        <v>64</v>
      </c>
    </row>
    <row r="3291" spans="1:19" hidden="1">
      <c r="A3291" s="7" t="s">
        <v>64</v>
      </c>
    </row>
    <row r="3292" spans="1:19" hidden="1">
      <c r="A3292" s="7" t="s">
        <v>64</v>
      </c>
    </row>
    <row r="3293" spans="1:19" hidden="1">
      <c r="A3293" s="7" t="s">
        <v>839</v>
      </c>
    </row>
    <row r="3294" spans="1:19" hidden="1">
      <c r="A3294" s="7" t="s">
        <v>77</v>
      </c>
    </row>
    <row r="3295" spans="1:19" hidden="1">
      <c r="A3295" s="7" t="s">
        <v>78</v>
      </c>
    </row>
    <row r="3296" spans="1:19" ht="33.75" customHeight="1">
      <c r="A3296" s="7">
        <v>9</v>
      </c>
      <c r="B3296" s="30" t="s">
        <v>840</v>
      </c>
      <c r="C3296" s="30"/>
      <c r="D3296" s="31" t="s">
        <v>841</v>
      </c>
      <c r="E3296" s="32"/>
      <c r="F3296" s="32"/>
      <c r="G3296" s="32"/>
      <c r="H3296" s="33" t="s">
        <v>817</v>
      </c>
      <c r="I3296" s="56">
        <v>12</v>
      </c>
      <c r="J3296" s="57"/>
      <c r="K3296" s="36"/>
      <c r="L3296" s="37">
        <f>IF(AND(I3296= "",J3296= ""), 0, ROUND(ROUND(K3296, 2) * ROUND(IF(J3296="",I3296,J3296),  0), 2))</f>
        <v/>
      </c>
      <c r="M3296" s="7"/>
      <c r="O3296" s="38">
        <v>0.2</v>
      </c>
      <c r="S3296" s="7">
        <v>1906</v>
      </c>
    </row>
    <row r="3297" spans="1:19" hidden="1">
      <c r="A3297" s="7" t="s">
        <v>55</v>
      </c>
    </row>
    <row r="3298" spans="1:19">
      <c r="A3298" s="7" t="s">
        <v>56</v>
      </c>
      <c r="B3298" s="39"/>
      <c r="C3298" s="39"/>
      <c r="D3298" s="39" t="s">
        <v>253</v>
      </c>
      <c r="E3298" s="39"/>
      <c r="F3298" s="39"/>
      <c r="G3298" s="39"/>
      <c r="H3298" s="39"/>
      <c r="I3298" s="39"/>
      <c r="J3298" s="39"/>
      <c r="K3298" s="39"/>
      <c r="L3298" s="39"/>
    </row>
    <row r="3299" spans="1:19" hidden="1">
      <c r="A3299" s="7" t="s">
        <v>64</v>
      </c>
    </row>
    <row r="3300" spans="1:19" hidden="1">
      <c r="A3300" s="7" t="s">
        <v>64</v>
      </c>
    </row>
    <row r="3301" spans="1:19" hidden="1">
      <c r="A3301" s="7" t="s">
        <v>64</v>
      </c>
    </row>
    <row r="3302" spans="1:19" hidden="1">
      <c r="A3302" s="7" t="s">
        <v>64</v>
      </c>
    </row>
    <row r="3303" spans="1:19" hidden="1">
      <c r="A3303" s="7" t="s">
        <v>839</v>
      </c>
    </row>
    <row r="3304" spans="1:19" hidden="1">
      <c r="A3304" s="7" t="s">
        <v>77</v>
      </c>
    </row>
    <row r="3305" spans="1:19" hidden="1">
      <c r="A3305" s="7" t="s">
        <v>78</v>
      </c>
    </row>
    <row r="3306" spans="1:19" ht="33.75" customHeight="1">
      <c r="A3306" s="7">
        <v>9</v>
      </c>
      <c r="B3306" s="30" t="s">
        <v>842</v>
      </c>
      <c r="C3306" s="30"/>
      <c r="D3306" s="31" t="s">
        <v>843</v>
      </c>
      <c r="E3306" s="32"/>
      <c r="F3306" s="32"/>
      <c r="G3306" s="32"/>
      <c r="H3306" s="33" t="s">
        <v>817</v>
      </c>
      <c r="I3306" s="56">
        <v>1</v>
      </c>
      <c r="J3306" s="57"/>
      <c r="K3306" s="36"/>
      <c r="L3306" s="37">
        <f>IF(AND(I3306= "",J3306= ""), 0, ROUND(ROUND(K3306, 2) * ROUND(IF(J3306="",I3306,J3306),  0), 2))</f>
        <v/>
      </c>
      <c r="M3306" s="7"/>
      <c r="O3306" s="38">
        <v>0.2</v>
      </c>
      <c r="S3306" s="7">
        <v>1906</v>
      </c>
    </row>
    <row r="3307" spans="1:19" hidden="1">
      <c r="A3307" s="7" t="s">
        <v>55</v>
      </c>
    </row>
    <row r="3308" spans="1:19">
      <c r="A3308" s="7" t="s">
        <v>56</v>
      </c>
      <c r="B3308" s="39"/>
      <c r="C3308" s="39"/>
      <c r="D3308" s="39" t="s">
        <v>253</v>
      </c>
      <c r="E3308" s="39"/>
      <c r="F3308" s="39"/>
      <c r="G3308" s="39"/>
      <c r="H3308" s="39"/>
      <c r="I3308" s="39"/>
      <c r="J3308" s="39"/>
      <c r="K3308" s="39"/>
      <c r="L3308" s="39"/>
    </row>
    <row r="3309" spans="1:19" hidden="1">
      <c r="A3309" s="7" t="s">
        <v>64</v>
      </c>
    </row>
    <row r="3310" spans="1:19" hidden="1">
      <c r="A3310" s="7" t="s">
        <v>60</v>
      </c>
    </row>
    <row r="3311" spans="1:19" hidden="1">
      <c r="A3311" s="7" t="s">
        <v>77</v>
      </c>
    </row>
    <row r="3312" spans="1:19" hidden="1">
      <c r="A3312" s="7" t="s">
        <v>78</v>
      </c>
    </row>
    <row r="3313" spans="1:19" hidden="1">
      <c r="A3313" s="7" t="s">
        <v>46</v>
      </c>
    </row>
    <row r="3314" spans="1:19" ht="24" customHeight="1">
      <c r="A3314" s="7">
        <v>8</v>
      </c>
      <c r="B3314" s="30" t="s">
        <v>844</v>
      </c>
      <c r="C3314" s="30"/>
      <c r="D3314" s="53" t="s">
        <v>845</v>
      </c>
      <c r="E3314" s="53"/>
      <c r="F3314" s="53"/>
      <c r="G3314" s="53"/>
      <c r="H3314" s="32"/>
      <c r="I3314" s="32"/>
      <c r="J3314" s="32"/>
      <c r="K3314" s="32"/>
      <c r="L3314" s="54"/>
      <c r="M3314" s="7"/>
    </row>
    <row r="3315" spans="1:19" ht="22.5" customHeight="1">
      <c r="A3315" s="7">
        <v>9</v>
      </c>
      <c r="B3315" s="30" t="s">
        <v>846</v>
      </c>
      <c r="C3315" s="30"/>
      <c r="D3315" s="31" t="s">
        <v>816</v>
      </c>
      <c r="E3315" s="32"/>
      <c r="F3315" s="32"/>
      <c r="G3315" s="32"/>
      <c r="H3315" s="33" t="s">
        <v>817</v>
      </c>
      <c r="I3315" s="56">
        <v>2</v>
      </c>
      <c r="J3315" s="57"/>
      <c r="K3315" s="36"/>
      <c r="L3315" s="37">
        <f>IF(AND(I3315= "",J3315= ""), 0, ROUND(ROUND(K3315, 2) * ROUND(IF(J3315="",I3315,J3315),  0), 2))</f>
        <v/>
      </c>
      <c r="M3315" s="7"/>
      <c r="O3315" s="38">
        <v>0.2</v>
      </c>
      <c r="S3315" s="7">
        <v>1906</v>
      </c>
    </row>
    <row r="3316" spans="1:19" hidden="1">
      <c r="A3316" s="7" t="s">
        <v>55</v>
      </c>
    </row>
    <row r="3317" spans="1:19">
      <c r="A3317" s="7" t="s">
        <v>56</v>
      </c>
      <c r="B3317" s="39"/>
      <c r="C3317" s="39"/>
      <c r="D3317" s="39" t="s">
        <v>69</v>
      </c>
      <c r="E3317" s="39"/>
      <c r="F3317" s="39"/>
      <c r="G3317" s="39"/>
      <c r="H3317" s="39"/>
      <c r="I3317" s="39"/>
      <c r="J3317" s="39"/>
      <c r="K3317" s="39"/>
      <c r="L3317" s="39"/>
    </row>
    <row r="3318" spans="1:19" hidden="1">
      <c r="A3318" s="7" t="s">
        <v>75</v>
      </c>
    </row>
    <row r="3319" spans="1:19" hidden="1">
      <c r="A3319" s="7" t="s">
        <v>66</v>
      </c>
    </row>
    <row r="3320" spans="1:19" hidden="1">
      <c r="A3320" s="7" t="s">
        <v>77</v>
      </c>
    </row>
    <row r="3321" spans="1:19" hidden="1">
      <c r="A3321" s="7" t="s">
        <v>78</v>
      </c>
    </row>
    <row r="3322" spans="1:19" ht="33.75" customHeight="1">
      <c r="A3322" s="7">
        <v>9</v>
      </c>
      <c r="B3322" s="30" t="s">
        <v>847</v>
      </c>
      <c r="C3322" s="30"/>
      <c r="D3322" s="31" t="s">
        <v>819</v>
      </c>
      <c r="E3322" s="32"/>
      <c r="F3322" s="32"/>
      <c r="G3322" s="32"/>
      <c r="H3322" s="33" t="s">
        <v>817</v>
      </c>
      <c r="I3322" s="56">
        <v>6</v>
      </c>
      <c r="J3322" s="57"/>
      <c r="K3322" s="36"/>
      <c r="L3322" s="37">
        <f>IF(AND(I3322= "",J3322= ""), 0, ROUND(ROUND(K3322, 2) * ROUND(IF(J3322="",I3322,J3322),  0), 2))</f>
        <v/>
      </c>
      <c r="M3322" s="7"/>
      <c r="O3322" s="38">
        <v>0.2</v>
      </c>
      <c r="S3322" s="7">
        <v>1906</v>
      </c>
    </row>
    <row r="3323" spans="1:19" hidden="1">
      <c r="A3323" s="7" t="s">
        <v>55</v>
      </c>
    </row>
    <row r="3324" spans="1:19">
      <c r="A3324" s="7" t="s">
        <v>56</v>
      </c>
      <c r="B3324" s="39"/>
      <c r="C3324" s="39"/>
      <c r="D3324" s="39" t="s">
        <v>69</v>
      </c>
      <c r="E3324" s="39"/>
      <c r="F3324" s="39"/>
      <c r="G3324" s="39"/>
      <c r="H3324" s="39"/>
      <c r="I3324" s="39"/>
      <c r="J3324" s="39"/>
      <c r="K3324" s="39"/>
      <c r="L3324" s="39"/>
    </row>
    <row r="3325" spans="1:19" hidden="1">
      <c r="A3325" s="7" t="s">
        <v>72</v>
      </c>
    </row>
    <row r="3326" spans="1:19" hidden="1">
      <c r="A3326" s="7" t="s">
        <v>72</v>
      </c>
    </row>
    <row r="3327" spans="1:19" hidden="1">
      <c r="A3327" s="7" t="s">
        <v>72</v>
      </c>
    </row>
    <row r="3328" spans="1:19" hidden="1">
      <c r="A3328" s="7" t="s">
        <v>74</v>
      </c>
    </row>
    <row r="3329" spans="1:19" hidden="1">
      <c r="A3329" s="7" t="s">
        <v>77</v>
      </c>
    </row>
    <row r="3330" spans="1:19" hidden="1">
      <c r="A3330" s="7" t="s">
        <v>78</v>
      </c>
    </row>
    <row r="3331" spans="1:19" ht="33.75" customHeight="1">
      <c r="A3331" s="7">
        <v>9</v>
      </c>
      <c r="B3331" s="30" t="s">
        <v>848</v>
      </c>
      <c r="C3331" s="30"/>
      <c r="D3331" s="31" t="s">
        <v>849</v>
      </c>
      <c r="E3331" s="32"/>
      <c r="F3331" s="32"/>
      <c r="G3331" s="32"/>
      <c r="H3331" s="33" t="s">
        <v>817</v>
      </c>
      <c r="I3331" s="56">
        <v>2</v>
      </c>
      <c r="J3331" s="57"/>
      <c r="K3331" s="36"/>
      <c r="L3331" s="37">
        <f>IF(AND(I3331= "",J3331= ""), 0, ROUND(ROUND(K3331, 2) * ROUND(IF(J3331="",I3331,J3331),  0), 2))</f>
        <v/>
      </c>
      <c r="M3331" s="7"/>
      <c r="O3331" s="38">
        <v>0.2</v>
      </c>
      <c r="S3331" s="7">
        <v>1906</v>
      </c>
    </row>
    <row r="3332" spans="1:19" hidden="1">
      <c r="A3332" s="7" t="s">
        <v>55</v>
      </c>
    </row>
    <row r="3333" spans="1:19">
      <c r="A3333" s="7" t="s">
        <v>56</v>
      </c>
      <c r="B3333" s="39"/>
      <c r="C3333" s="39"/>
      <c r="D3333" s="39" t="s">
        <v>69</v>
      </c>
      <c r="E3333" s="39"/>
      <c r="F3333" s="39"/>
      <c r="G3333" s="39"/>
      <c r="H3333" s="39"/>
      <c r="I3333" s="39"/>
      <c r="J3333" s="39"/>
      <c r="K3333" s="39"/>
      <c r="L3333" s="39"/>
    </row>
    <row r="3334" spans="1:19" hidden="1">
      <c r="A3334" s="7" t="s">
        <v>64</v>
      </c>
    </row>
    <row r="3335" spans="1:19" hidden="1">
      <c r="A3335" s="7" t="s">
        <v>71</v>
      </c>
    </row>
    <row r="3336" spans="1:19" hidden="1">
      <c r="A3336" s="7" t="s">
        <v>77</v>
      </c>
    </row>
    <row r="3337" spans="1:19" hidden="1">
      <c r="A3337" s="7" t="s">
        <v>78</v>
      </c>
    </row>
    <row r="3338" spans="1:19" ht="33.75" customHeight="1">
      <c r="A3338" s="7">
        <v>9</v>
      </c>
      <c r="B3338" s="30" t="s">
        <v>850</v>
      </c>
      <c r="C3338" s="30"/>
      <c r="D3338" s="31" t="s">
        <v>851</v>
      </c>
      <c r="E3338" s="32"/>
      <c r="F3338" s="32"/>
      <c r="G3338" s="32"/>
      <c r="H3338" s="33" t="s">
        <v>817</v>
      </c>
      <c r="I3338" s="56">
        <v>1</v>
      </c>
      <c r="J3338" s="57"/>
      <c r="K3338" s="36"/>
      <c r="L3338" s="37">
        <f>IF(AND(I3338= "",J3338= ""), 0, ROUND(ROUND(K3338, 2) * ROUND(IF(J3338="",I3338,J3338),  0), 2))</f>
        <v/>
      </c>
      <c r="M3338" s="7"/>
      <c r="O3338" s="38">
        <v>0.2</v>
      </c>
      <c r="S3338" s="7">
        <v>1906</v>
      </c>
    </row>
    <row r="3339" spans="1:19" hidden="1">
      <c r="A3339" s="7" t="s">
        <v>55</v>
      </c>
    </row>
    <row r="3340" spans="1:19">
      <c r="A3340" s="7" t="s">
        <v>56</v>
      </c>
      <c r="B3340" s="39"/>
      <c r="C3340" s="39"/>
      <c r="D3340" s="39" t="s">
        <v>69</v>
      </c>
      <c r="E3340" s="39"/>
      <c r="F3340" s="39"/>
      <c r="G3340" s="39"/>
      <c r="H3340" s="39"/>
      <c r="I3340" s="39"/>
      <c r="J3340" s="39"/>
      <c r="K3340" s="39"/>
      <c r="L3340" s="39"/>
    </row>
    <row r="3341" spans="1:19" hidden="1">
      <c r="A3341" s="7" t="s">
        <v>71</v>
      </c>
    </row>
    <row r="3342" spans="1:19" hidden="1">
      <c r="A3342" s="7" t="s">
        <v>64</v>
      </c>
    </row>
    <row r="3343" spans="1:19" hidden="1">
      <c r="A3343" s="7" t="s">
        <v>77</v>
      </c>
    </row>
    <row r="3344" spans="1:19" hidden="1">
      <c r="A3344" s="7" t="s">
        <v>78</v>
      </c>
    </row>
    <row r="3345" spans="1:19" ht="33.75" customHeight="1">
      <c r="A3345" s="7">
        <v>9</v>
      </c>
      <c r="B3345" s="30" t="s">
        <v>852</v>
      </c>
      <c r="C3345" s="30"/>
      <c r="D3345" s="31" t="s">
        <v>853</v>
      </c>
      <c r="E3345" s="32"/>
      <c r="F3345" s="32"/>
      <c r="G3345" s="32"/>
      <c r="H3345" s="33" t="s">
        <v>817</v>
      </c>
      <c r="I3345" s="56">
        <v>35</v>
      </c>
      <c r="J3345" s="57"/>
      <c r="K3345" s="36"/>
      <c r="L3345" s="37">
        <f>IF(AND(I3345= "",J3345= ""), 0, ROUND(ROUND(K3345, 2) * ROUND(IF(J3345="",I3345,J3345),  0), 2))</f>
        <v/>
      </c>
      <c r="M3345" s="7"/>
      <c r="O3345" s="38">
        <v>0.2</v>
      </c>
      <c r="S3345" s="7">
        <v>1906</v>
      </c>
    </row>
    <row r="3346" spans="1:19" hidden="1">
      <c r="A3346" s="7" t="s">
        <v>55</v>
      </c>
    </row>
    <row r="3347" spans="1:19">
      <c r="A3347" s="7" t="s">
        <v>56</v>
      </c>
      <c r="B3347" s="39"/>
      <c r="C3347" s="39"/>
      <c r="D3347" s="39" t="s">
        <v>69</v>
      </c>
      <c r="E3347" s="39"/>
      <c r="F3347" s="39"/>
      <c r="G3347" s="39"/>
      <c r="H3347" s="39"/>
      <c r="I3347" s="39"/>
      <c r="J3347" s="39"/>
      <c r="K3347" s="39"/>
      <c r="L3347" s="39"/>
    </row>
    <row r="3348" spans="1:19" hidden="1">
      <c r="A3348" s="7" t="s">
        <v>71</v>
      </c>
    </row>
    <row r="3349" spans="1:19" hidden="1">
      <c r="A3349" s="7" t="s">
        <v>71</v>
      </c>
    </row>
    <row r="3350" spans="1:19" hidden="1">
      <c r="A3350" s="7" t="s">
        <v>71</v>
      </c>
    </row>
    <row r="3351" spans="1:19" hidden="1">
      <c r="A3351" s="7" t="s">
        <v>71</v>
      </c>
    </row>
    <row r="3352" spans="1:19" hidden="1">
      <c r="A3352" s="7" t="s">
        <v>71</v>
      </c>
    </row>
    <row r="3353" spans="1:19" hidden="1">
      <c r="A3353" s="7" t="s">
        <v>71</v>
      </c>
    </row>
    <row r="3354" spans="1:19" hidden="1">
      <c r="A3354" s="7" t="s">
        <v>71</v>
      </c>
    </row>
    <row r="3355" spans="1:19" hidden="1">
      <c r="A3355" s="7" t="s">
        <v>71</v>
      </c>
    </row>
    <row r="3356" spans="1:19" hidden="1">
      <c r="A3356" s="7" t="s">
        <v>71</v>
      </c>
    </row>
    <row r="3357" spans="1:19" hidden="1">
      <c r="A3357" s="7" t="s">
        <v>71</v>
      </c>
    </row>
    <row r="3358" spans="1:19" hidden="1">
      <c r="A3358" s="7" t="s">
        <v>71</v>
      </c>
    </row>
    <row r="3359" spans="1:19" hidden="1">
      <c r="A3359" s="7" t="s">
        <v>71</v>
      </c>
    </row>
    <row r="3360" spans="1:19" hidden="1">
      <c r="A3360" s="7" t="s">
        <v>71</v>
      </c>
    </row>
    <row r="3361" spans="1:19" hidden="1">
      <c r="A3361" s="7" t="s">
        <v>71</v>
      </c>
    </row>
    <row r="3362" spans="1:19" hidden="1">
      <c r="A3362" s="7" t="s">
        <v>71</v>
      </c>
    </row>
    <row r="3363" spans="1:19" hidden="1">
      <c r="A3363" s="7" t="s">
        <v>71</v>
      </c>
    </row>
    <row r="3364" spans="1:19" hidden="1">
      <c r="A3364" s="7" t="s">
        <v>71</v>
      </c>
    </row>
    <row r="3365" spans="1:19" hidden="1">
      <c r="A3365" s="7" t="s">
        <v>72</v>
      </c>
    </row>
    <row r="3366" spans="1:19" hidden="1">
      <c r="A3366" s="7" t="s">
        <v>77</v>
      </c>
    </row>
    <row r="3367" spans="1:19" hidden="1">
      <c r="A3367" s="7" t="s">
        <v>78</v>
      </c>
    </row>
    <row r="3368" spans="1:19" hidden="1">
      <c r="A3368" s="7" t="s">
        <v>46</v>
      </c>
    </row>
    <row r="3369" spans="1:19" ht="24" customHeight="1">
      <c r="A3369" s="7">
        <v>8</v>
      </c>
      <c r="B3369" s="30" t="s">
        <v>854</v>
      </c>
      <c r="C3369" s="30"/>
      <c r="D3369" s="53" t="s">
        <v>855</v>
      </c>
      <c r="E3369" s="53"/>
      <c r="F3369" s="53"/>
      <c r="G3369" s="53"/>
      <c r="H3369" s="32"/>
      <c r="I3369" s="32"/>
      <c r="J3369" s="32"/>
      <c r="K3369" s="32"/>
      <c r="L3369" s="54"/>
      <c r="M3369" s="7"/>
    </row>
    <row r="3370" spans="1:19" ht="22.5" customHeight="1">
      <c r="A3370" s="7">
        <v>9</v>
      </c>
      <c r="B3370" s="30" t="s">
        <v>856</v>
      </c>
      <c r="C3370" s="30"/>
      <c r="D3370" s="31" t="s">
        <v>816</v>
      </c>
      <c r="E3370" s="32"/>
      <c r="F3370" s="32"/>
      <c r="G3370" s="32"/>
      <c r="H3370" s="33" t="s">
        <v>817</v>
      </c>
      <c r="I3370" s="56">
        <v>2</v>
      </c>
      <c r="J3370" s="57"/>
      <c r="K3370" s="36"/>
      <c r="L3370" s="37">
        <f>IF(AND(I3370= "",J3370= ""), 0, ROUND(ROUND(K3370, 2) * ROUND(IF(J3370="",I3370,J3370),  0), 2))</f>
        <v/>
      </c>
      <c r="M3370" s="7"/>
      <c r="O3370" s="38">
        <v>0.2</v>
      </c>
      <c r="S3370" s="7">
        <v>1906</v>
      </c>
    </row>
    <row r="3371" spans="1:19" hidden="1">
      <c r="A3371" s="7" t="s">
        <v>55</v>
      </c>
    </row>
    <row r="3372" spans="1:19">
      <c r="A3372" s="7" t="s">
        <v>56</v>
      </c>
      <c r="B3372" s="39"/>
      <c r="C3372" s="39"/>
      <c r="D3372" s="39" t="s">
        <v>350</v>
      </c>
      <c r="E3372" s="39"/>
      <c r="F3372" s="39"/>
      <c r="G3372" s="39"/>
      <c r="H3372" s="39"/>
      <c r="I3372" s="39"/>
      <c r="J3372" s="39"/>
      <c r="K3372" s="39"/>
      <c r="L3372" s="39"/>
    </row>
    <row r="3373" spans="1:19" hidden="1">
      <c r="A3373" s="7" t="s">
        <v>72</v>
      </c>
    </row>
    <row r="3374" spans="1:19" hidden="1">
      <c r="A3374" s="7" t="s">
        <v>72</v>
      </c>
    </row>
    <row r="3375" spans="1:19" hidden="1">
      <c r="A3375" s="7" t="s">
        <v>74</v>
      </c>
    </row>
    <row r="3376" spans="1:19" hidden="1">
      <c r="A3376" s="7" t="s">
        <v>77</v>
      </c>
    </row>
    <row r="3377" spans="1:19" hidden="1">
      <c r="A3377" s="7" t="s">
        <v>78</v>
      </c>
    </row>
    <row r="3378" spans="1:19" ht="33.75" customHeight="1">
      <c r="A3378" s="7">
        <v>9</v>
      </c>
      <c r="B3378" s="30" t="s">
        <v>857</v>
      </c>
      <c r="C3378" s="30"/>
      <c r="D3378" s="31" t="s">
        <v>819</v>
      </c>
      <c r="E3378" s="32"/>
      <c r="F3378" s="32"/>
      <c r="G3378" s="32"/>
      <c r="H3378" s="33" t="s">
        <v>817</v>
      </c>
      <c r="I3378" s="56">
        <v>7</v>
      </c>
      <c r="J3378" s="57"/>
      <c r="K3378" s="36"/>
      <c r="L3378" s="37">
        <f>IF(AND(I3378= "",J3378= ""), 0, ROUND(ROUND(K3378, 2) * ROUND(IF(J3378="",I3378,J3378),  0), 2))</f>
        <v/>
      </c>
      <c r="M3378" s="7"/>
      <c r="O3378" s="38">
        <v>0.2</v>
      </c>
      <c r="S3378" s="7">
        <v>1906</v>
      </c>
    </row>
    <row r="3379" spans="1:19" hidden="1">
      <c r="A3379" s="7" t="s">
        <v>55</v>
      </c>
    </row>
    <row r="3380" spans="1:19">
      <c r="A3380" s="7" t="s">
        <v>56</v>
      </c>
      <c r="B3380" s="39"/>
      <c r="C3380" s="39"/>
      <c r="D3380" s="39" t="s">
        <v>350</v>
      </c>
      <c r="E3380" s="39"/>
      <c r="F3380" s="39"/>
      <c r="G3380" s="39"/>
      <c r="H3380" s="39"/>
      <c r="I3380" s="39"/>
      <c r="J3380" s="39"/>
      <c r="K3380" s="39"/>
      <c r="L3380" s="39"/>
    </row>
    <row r="3381" spans="1:19" hidden="1">
      <c r="A3381" s="7" t="s">
        <v>75</v>
      </c>
    </row>
    <row r="3382" spans="1:19" hidden="1">
      <c r="A3382" s="7" t="s">
        <v>75</v>
      </c>
    </row>
    <row r="3383" spans="1:19" hidden="1">
      <c r="A3383" s="7" t="s">
        <v>66</v>
      </c>
    </row>
    <row r="3384" spans="1:19" hidden="1">
      <c r="A3384" s="7" t="s">
        <v>77</v>
      </c>
    </row>
    <row r="3385" spans="1:19" hidden="1">
      <c r="A3385" s="7" t="s">
        <v>78</v>
      </c>
    </row>
    <row r="3386" spans="1:19" ht="33.75" customHeight="1">
      <c r="A3386" s="7">
        <v>9</v>
      </c>
      <c r="B3386" s="30" t="s">
        <v>858</v>
      </c>
      <c r="C3386" s="30"/>
      <c r="D3386" s="31" t="s">
        <v>849</v>
      </c>
      <c r="E3386" s="32"/>
      <c r="F3386" s="32"/>
      <c r="G3386" s="32"/>
      <c r="H3386" s="33" t="s">
        <v>817</v>
      </c>
      <c r="I3386" s="56">
        <v>1</v>
      </c>
      <c r="J3386" s="57"/>
      <c r="K3386" s="36"/>
      <c r="L3386" s="37">
        <f>IF(AND(I3386= "",J3386= ""), 0, ROUND(ROUND(K3386, 2) * ROUND(IF(J3386="",I3386,J3386),  0), 2))</f>
        <v/>
      </c>
      <c r="M3386" s="7"/>
      <c r="O3386" s="38">
        <v>0.2</v>
      </c>
      <c r="S3386" s="7">
        <v>1906</v>
      </c>
    </row>
    <row r="3387" spans="1:19" hidden="1">
      <c r="A3387" s="7" t="s">
        <v>55</v>
      </c>
    </row>
    <row r="3388" spans="1:19">
      <c r="A3388" s="7" t="s">
        <v>56</v>
      </c>
      <c r="B3388" s="39"/>
      <c r="C3388" s="39"/>
      <c r="D3388" s="39" t="s">
        <v>350</v>
      </c>
      <c r="E3388" s="39"/>
      <c r="F3388" s="39"/>
      <c r="G3388" s="39"/>
      <c r="H3388" s="39"/>
      <c r="I3388" s="39"/>
      <c r="J3388" s="39"/>
      <c r="K3388" s="39"/>
      <c r="L3388" s="39"/>
    </row>
    <row r="3389" spans="1:19" hidden="1">
      <c r="A3389" s="7" t="s">
        <v>63</v>
      </c>
    </row>
    <row r="3390" spans="1:19" hidden="1">
      <c r="A3390" s="7" t="s">
        <v>68</v>
      </c>
    </row>
    <row r="3391" spans="1:19" hidden="1">
      <c r="A3391" s="7" t="s">
        <v>77</v>
      </c>
    </row>
    <row r="3392" spans="1:19" hidden="1">
      <c r="A3392" s="7" t="s">
        <v>78</v>
      </c>
    </row>
    <row r="3393" spans="1:19" ht="33.75" customHeight="1">
      <c r="A3393" s="7">
        <v>9</v>
      </c>
      <c r="B3393" s="30" t="s">
        <v>859</v>
      </c>
      <c r="C3393" s="30"/>
      <c r="D3393" s="31" t="s">
        <v>851</v>
      </c>
      <c r="E3393" s="32"/>
      <c r="F3393" s="32"/>
      <c r="G3393" s="32"/>
      <c r="H3393" s="33" t="s">
        <v>817</v>
      </c>
      <c r="I3393" s="56">
        <v>3</v>
      </c>
      <c r="J3393" s="57"/>
      <c r="K3393" s="36"/>
      <c r="L3393" s="37">
        <f>IF(AND(I3393= "",J3393= ""), 0, ROUND(ROUND(K3393, 2) * ROUND(IF(J3393="",I3393,J3393),  0), 2))</f>
        <v/>
      </c>
      <c r="M3393" s="7"/>
      <c r="O3393" s="38">
        <v>0.2</v>
      </c>
      <c r="S3393" s="7">
        <v>1906</v>
      </c>
    </row>
    <row r="3394" spans="1:19" hidden="1">
      <c r="A3394" s="7" t="s">
        <v>55</v>
      </c>
    </row>
    <row r="3395" spans="1:19">
      <c r="A3395" s="7" t="s">
        <v>56</v>
      </c>
      <c r="B3395" s="39"/>
      <c r="C3395" s="39"/>
      <c r="D3395" s="39" t="s">
        <v>350</v>
      </c>
      <c r="E3395" s="39"/>
      <c r="F3395" s="39"/>
      <c r="G3395" s="39"/>
      <c r="H3395" s="39"/>
      <c r="I3395" s="39"/>
      <c r="J3395" s="39"/>
      <c r="K3395" s="39"/>
      <c r="L3395" s="39"/>
    </row>
    <row r="3396" spans="1:19" hidden="1">
      <c r="A3396" s="7" t="s">
        <v>72</v>
      </c>
    </row>
    <row r="3397" spans="1:19" hidden="1">
      <c r="A3397" s="7" t="s">
        <v>77</v>
      </c>
    </row>
    <row r="3398" spans="1:19" hidden="1">
      <c r="A3398" s="7" t="s">
        <v>78</v>
      </c>
    </row>
    <row r="3399" spans="1:19" ht="33.75" customHeight="1">
      <c r="A3399" s="7">
        <v>9</v>
      </c>
      <c r="B3399" s="30" t="s">
        <v>860</v>
      </c>
      <c r="C3399" s="30"/>
      <c r="D3399" s="31" t="s">
        <v>853</v>
      </c>
      <c r="E3399" s="32"/>
      <c r="F3399" s="32"/>
      <c r="G3399" s="32"/>
      <c r="H3399" s="33" t="s">
        <v>817</v>
      </c>
      <c r="I3399" s="56">
        <v>10</v>
      </c>
      <c r="J3399" s="57"/>
      <c r="K3399" s="36"/>
      <c r="L3399" s="37">
        <f>IF(AND(I3399= "",J3399= ""), 0, ROUND(ROUND(K3399, 2) * ROUND(IF(J3399="",I3399,J3399),  0), 2))</f>
        <v/>
      </c>
      <c r="M3399" s="7"/>
      <c r="O3399" s="38">
        <v>0.2</v>
      </c>
      <c r="S3399" s="7">
        <v>1906</v>
      </c>
    </row>
    <row r="3400" spans="1:19" hidden="1">
      <c r="A3400" s="7" t="s">
        <v>55</v>
      </c>
    </row>
    <row r="3401" spans="1:19">
      <c r="A3401" s="7" t="s">
        <v>56</v>
      </c>
      <c r="B3401" s="39"/>
      <c r="C3401" s="39"/>
      <c r="D3401" s="39" t="s">
        <v>350</v>
      </c>
      <c r="E3401" s="39"/>
      <c r="F3401" s="39"/>
      <c r="G3401" s="39"/>
      <c r="H3401" s="39"/>
      <c r="I3401" s="39"/>
      <c r="J3401" s="39"/>
      <c r="K3401" s="39"/>
      <c r="L3401" s="39"/>
    </row>
    <row r="3402" spans="1:19" hidden="1">
      <c r="A3402" s="7" t="s">
        <v>74</v>
      </c>
    </row>
    <row r="3403" spans="1:19" hidden="1">
      <c r="A3403" s="7" t="s">
        <v>74</v>
      </c>
    </row>
    <row r="3404" spans="1:19" hidden="1">
      <c r="A3404" s="7" t="s">
        <v>74</v>
      </c>
    </row>
    <row r="3405" spans="1:19" hidden="1">
      <c r="A3405" s="7" t="s">
        <v>75</v>
      </c>
    </row>
    <row r="3406" spans="1:19" hidden="1">
      <c r="A3406" s="7" t="s">
        <v>77</v>
      </c>
    </row>
    <row r="3407" spans="1:19" hidden="1">
      <c r="A3407" s="7" t="s">
        <v>78</v>
      </c>
    </row>
    <row r="3408" spans="1:19" ht="33.75" customHeight="1">
      <c r="A3408" s="7">
        <v>9</v>
      </c>
      <c r="B3408" s="30" t="s">
        <v>861</v>
      </c>
      <c r="C3408" s="30"/>
      <c r="D3408" s="31" t="s">
        <v>862</v>
      </c>
      <c r="E3408" s="32"/>
      <c r="F3408" s="32"/>
      <c r="G3408" s="32"/>
      <c r="H3408" s="33" t="s">
        <v>817</v>
      </c>
      <c r="I3408" s="56">
        <v>12</v>
      </c>
      <c r="J3408" s="57"/>
      <c r="K3408" s="36"/>
      <c r="L3408" s="37">
        <f>IF(AND(I3408= "",J3408= ""), 0, ROUND(ROUND(K3408, 2) * ROUND(IF(J3408="",I3408,J3408),  0), 2))</f>
        <v/>
      </c>
      <c r="M3408" s="7"/>
      <c r="O3408" s="38">
        <v>0.2</v>
      </c>
      <c r="S3408" s="7">
        <v>1906</v>
      </c>
    </row>
    <row r="3409" spans="1:19" hidden="1">
      <c r="A3409" s="7" t="s">
        <v>55</v>
      </c>
    </row>
    <row r="3410" spans="1:19">
      <c r="A3410" s="7" t="s">
        <v>56</v>
      </c>
      <c r="B3410" s="39"/>
      <c r="C3410" s="39"/>
      <c r="D3410" s="39" t="s">
        <v>350</v>
      </c>
      <c r="E3410" s="39"/>
      <c r="F3410" s="39"/>
      <c r="G3410" s="39"/>
      <c r="H3410" s="39"/>
      <c r="I3410" s="39"/>
      <c r="J3410" s="39"/>
      <c r="K3410" s="39"/>
      <c r="L3410" s="39"/>
    </row>
    <row r="3411" spans="1:19" hidden="1">
      <c r="A3411" s="7" t="s">
        <v>60</v>
      </c>
    </row>
    <row r="3412" spans="1:19" hidden="1">
      <c r="A3412" s="7" t="s">
        <v>60</v>
      </c>
    </row>
    <row r="3413" spans="1:19" hidden="1">
      <c r="A3413" s="7" t="s">
        <v>60</v>
      </c>
    </row>
    <row r="3414" spans="1:19" hidden="1">
      <c r="A3414" s="7" t="s">
        <v>60</v>
      </c>
    </row>
    <row r="3415" spans="1:19" hidden="1">
      <c r="A3415" s="7" t="s">
        <v>60</v>
      </c>
    </row>
    <row r="3416" spans="1:19" hidden="1">
      <c r="A3416" s="7" t="s">
        <v>60</v>
      </c>
    </row>
    <row r="3417" spans="1:19" hidden="1">
      <c r="A3417" s="7" t="s">
        <v>60</v>
      </c>
    </row>
    <row r="3418" spans="1:19" hidden="1">
      <c r="A3418" s="7" t="s">
        <v>60</v>
      </c>
    </row>
    <row r="3419" spans="1:19" hidden="1">
      <c r="A3419" s="7" t="s">
        <v>60</v>
      </c>
    </row>
    <row r="3420" spans="1:19" hidden="1">
      <c r="A3420" s="7" t="s">
        <v>60</v>
      </c>
    </row>
    <row r="3421" spans="1:19" hidden="1">
      <c r="A3421" s="7" t="s">
        <v>61</v>
      </c>
    </row>
    <row r="3422" spans="1:19" hidden="1">
      <c r="A3422" s="7" t="s">
        <v>77</v>
      </c>
    </row>
    <row r="3423" spans="1:19" hidden="1">
      <c r="A3423" s="7" t="s">
        <v>78</v>
      </c>
    </row>
    <row r="3424" spans="1:19" ht="33.75" customHeight="1">
      <c r="A3424" s="7">
        <v>9</v>
      </c>
      <c r="B3424" s="30" t="s">
        <v>863</v>
      </c>
      <c r="C3424" s="30"/>
      <c r="D3424" s="31" t="s">
        <v>864</v>
      </c>
      <c r="E3424" s="32"/>
      <c r="F3424" s="32"/>
      <c r="G3424" s="32"/>
      <c r="H3424" s="33" t="s">
        <v>817</v>
      </c>
      <c r="I3424" s="56">
        <v>2</v>
      </c>
      <c r="J3424" s="57"/>
      <c r="K3424" s="36"/>
      <c r="L3424" s="37">
        <f>IF(AND(I3424= "",J3424= ""), 0, ROUND(ROUND(K3424, 2) * ROUND(IF(J3424="",I3424,J3424),  0), 2))</f>
        <v/>
      </c>
      <c r="M3424" s="7"/>
      <c r="O3424" s="38">
        <v>0.2</v>
      </c>
      <c r="S3424" s="7">
        <v>1906</v>
      </c>
    </row>
    <row r="3425" spans="1:19" hidden="1">
      <c r="A3425" s="7" t="s">
        <v>55</v>
      </c>
    </row>
    <row r="3426" spans="1:19">
      <c r="A3426" s="7" t="s">
        <v>56</v>
      </c>
      <c r="B3426" s="39"/>
      <c r="C3426" s="39"/>
      <c r="D3426" s="39" t="s">
        <v>350</v>
      </c>
      <c r="E3426" s="39"/>
      <c r="F3426" s="39"/>
      <c r="G3426" s="39"/>
      <c r="H3426" s="39"/>
      <c r="I3426" s="39"/>
      <c r="J3426" s="39"/>
      <c r="K3426" s="39"/>
      <c r="L3426" s="39"/>
    </row>
    <row r="3427" spans="1:19" hidden="1">
      <c r="A3427" s="7" t="s">
        <v>77</v>
      </c>
    </row>
    <row r="3428" spans="1:19" hidden="1">
      <c r="A3428" s="7" t="s">
        <v>78</v>
      </c>
    </row>
    <row r="3429" spans="1:19" hidden="1">
      <c r="A3429" s="7" t="s">
        <v>46</v>
      </c>
    </row>
    <row r="3430" spans="1:19" hidden="1">
      <c r="A3430" s="7" t="s">
        <v>118</v>
      </c>
    </row>
    <row r="3431" spans="1:19" ht="25.5" customHeight="1">
      <c r="A3431" s="7">
        <v>6</v>
      </c>
      <c r="B3431" s="27" t="s">
        <v>865</v>
      </c>
      <c r="C3431" s="27"/>
      <c r="D3431" s="29" t="s">
        <v>866</v>
      </c>
      <c r="E3431" s="29"/>
      <c r="F3431" s="29"/>
      <c r="G3431" s="29"/>
      <c r="H3431" s="29"/>
      <c r="I3431" s="29"/>
      <c r="J3431" s="29"/>
      <c r="K3431" s="29"/>
      <c r="L3431" s="29"/>
      <c r="M3431" s="7"/>
    </row>
    <row r="3432" spans="1:19" hidden="1">
      <c r="A3432" s="7" t="s">
        <v>52</v>
      </c>
    </row>
    <row r="3433" spans="1:19">
      <c r="A3433" s="7">
        <v>8</v>
      </c>
      <c r="B3433" s="30" t="s">
        <v>867</v>
      </c>
      <c r="C3433" s="30"/>
      <c r="D3433" s="53" t="s">
        <v>868</v>
      </c>
      <c r="E3433" s="53"/>
      <c r="F3433" s="53"/>
      <c r="G3433" s="53"/>
      <c r="H3433" s="32"/>
      <c r="I3433" s="32"/>
      <c r="J3433" s="32"/>
      <c r="K3433" s="32"/>
      <c r="L3433" s="54"/>
      <c r="M3433" s="7"/>
    </row>
    <row r="3434" spans="1:19">
      <c r="A3434" s="7">
        <v>9</v>
      </c>
      <c r="B3434" s="30" t="s">
        <v>869</v>
      </c>
      <c r="C3434" s="30"/>
      <c r="D3434" s="31" t="s">
        <v>870</v>
      </c>
      <c r="E3434" s="32"/>
      <c r="F3434" s="32"/>
      <c r="G3434" s="32"/>
      <c r="H3434" s="33" t="s">
        <v>15</v>
      </c>
      <c r="I3434" s="34">
        <v>525</v>
      </c>
      <c r="J3434" s="35"/>
      <c r="K3434" s="36"/>
      <c r="L3434" s="37">
        <f>IF(AND(I3434= "",J3434= ""), 0, ROUND(ROUND(K3434, 2) * ROUND(IF(J3434="",I3434,J3434),  2), 2))</f>
        <v/>
      </c>
      <c r="M3434" s="7"/>
      <c r="O3434" s="38">
        <v>0.2</v>
      </c>
      <c r="S3434" s="7">
        <v>1906</v>
      </c>
    </row>
    <row r="3435" spans="1:19" hidden="1">
      <c r="A3435" s="7" t="s">
        <v>55</v>
      </c>
    </row>
    <row r="3436" spans="1:19" ht="33.75" customHeight="1">
      <c r="A3436" s="7" t="s">
        <v>56</v>
      </c>
      <c r="B3436" s="39"/>
      <c r="C3436" s="39"/>
      <c r="D3436" s="39" t="s">
        <v>871</v>
      </c>
      <c r="E3436" s="39"/>
      <c r="F3436" s="39"/>
      <c r="G3436" s="39"/>
      <c r="H3436" s="39"/>
      <c r="I3436" s="39"/>
      <c r="J3436" s="39"/>
      <c r="K3436" s="39"/>
      <c r="L3436" s="39"/>
    </row>
    <row r="3437" spans="1:19">
      <c r="A3437" s="7" t="s">
        <v>56</v>
      </c>
      <c r="B3437" s="39"/>
      <c r="C3437" s="39"/>
      <c r="D3437" s="39" t="s">
        <v>58</v>
      </c>
      <c r="E3437" s="39"/>
      <c r="F3437" s="39"/>
      <c r="G3437" s="39"/>
      <c r="H3437" s="39"/>
      <c r="I3437" s="39"/>
      <c r="J3437" s="39"/>
      <c r="K3437" s="39"/>
      <c r="L3437" s="39"/>
    </row>
    <row r="3438" spans="1:19" hidden="1">
      <c r="A3438" s="7" t="s">
        <v>60</v>
      </c>
    </row>
    <row r="3439" spans="1:19" hidden="1">
      <c r="A3439" s="7" t="s">
        <v>60</v>
      </c>
    </row>
    <row r="3440" spans="1:19" hidden="1">
      <c r="A3440" s="7" t="s">
        <v>60</v>
      </c>
    </row>
    <row r="3441" spans="1:12" hidden="1">
      <c r="A3441" s="7" t="s">
        <v>60</v>
      </c>
    </row>
    <row r="3442" spans="1:12" hidden="1">
      <c r="A3442" s="7" t="s">
        <v>60</v>
      </c>
    </row>
    <row r="3443" spans="1:12" hidden="1">
      <c r="A3443" s="7" t="s">
        <v>61</v>
      </c>
    </row>
    <row r="3444" spans="1:12" hidden="1">
      <c r="A3444" s="7" t="s">
        <v>63</v>
      </c>
    </row>
    <row r="3445" spans="1:12" hidden="1">
      <c r="A3445" s="7" t="s">
        <v>68</v>
      </c>
    </row>
    <row r="3446" spans="1:12" hidden="1">
      <c r="A3446" s="7" t="s">
        <v>72</v>
      </c>
    </row>
    <row r="3447" spans="1:12">
      <c r="A3447" s="7" t="s">
        <v>56</v>
      </c>
      <c r="B3447" s="39"/>
      <c r="C3447" s="39"/>
      <c r="D3447" s="39" t="s">
        <v>108</v>
      </c>
      <c r="E3447" s="39"/>
      <c r="F3447" s="39"/>
      <c r="G3447" s="39"/>
      <c r="H3447" s="39"/>
      <c r="I3447" s="39"/>
      <c r="J3447" s="39"/>
      <c r="K3447" s="39"/>
      <c r="L3447" s="39"/>
    </row>
    <row r="3448" spans="1:12">
      <c r="A3448" s="7" t="s">
        <v>56</v>
      </c>
      <c r="B3448" s="39"/>
      <c r="C3448" s="39"/>
      <c r="D3448" s="39" t="s">
        <v>414</v>
      </c>
      <c r="E3448" s="39"/>
      <c r="F3448" s="39"/>
      <c r="G3448" s="39"/>
      <c r="H3448" s="39"/>
      <c r="I3448" s="39"/>
      <c r="J3448" s="39"/>
      <c r="K3448" s="39"/>
      <c r="L3448" s="39"/>
    </row>
    <row r="3449" spans="1:12" hidden="1">
      <c r="A3449" s="7" t="s">
        <v>64</v>
      </c>
    </row>
    <row r="3450" spans="1:12">
      <c r="A3450" s="7" t="s">
        <v>56</v>
      </c>
      <c r="B3450" s="39"/>
      <c r="C3450" s="39"/>
      <c r="D3450" s="39" t="s">
        <v>423</v>
      </c>
      <c r="E3450" s="39"/>
      <c r="F3450" s="39"/>
      <c r="G3450" s="39"/>
      <c r="H3450" s="39"/>
      <c r="I3450" s="39"/>
      <c r="J3450" s="39"/>
      <c r="K3450" s="39"/>
      <c r="L3450" s="39"/>
    </row>
    <row r="3451" spans="1:12" hidden="1">
      <c r="A3451" s="7" t="s">
        <v>64</v>
      </c>
    </row>
    <row r="3452" spans="1:12">
      <c r="A3452" s="7" t="s">
        <v>56</v>
      </c>
      <c r="B3452" s="39"/>
      <c r="C3452" s="39"/>
      <c r="D3452" s="39" t="s">
        <v>413</v>
      </c>
      <c r="E3452" s="39"/>
      <c r="F3452" s="39"/>
      <c r="G3452" s="39"/>
      <c r="H3452" s="39"/>
      <c r="I3452" s="39"/>
      <c r="J3452" s="39"/>
      <c r="K3452" s="39"/>
      <c r="L3452" s="39"/>
    </row>
    <row r="3453" spans="1:12" hidden="1">
      <c r="A3453" s="7" t="s">
        <v>64</v>
      </c>
    </row>
    <row r="3454" spans="1:12" hidden="1">
      <c r="A3454" s="7" t="s">
        <v>71</v>
      </c>
    </row>
    <row r="3455" spans="1:12" hidden="1">
      <c r="A3455" s="7" t="s">
        <v>77</v>
      </c>
    </row>
    <row r="3456" spans="1:12" hidden="1">
      <c r="A3456" s="7" t="s">
        <v>78</v>
      </c>
    </row>
    <row r="3457" spans="1:19">
      <c r="A3457" s="7">
        <v>9</v>
      </c>
      <c r="B3457" s="30" t="s">
        <v>872</v>
      </c>
      <c r="C3457" s="30"/>
      <c r="D3457" s="31" t="s">
        <v>873</v>
      </c>
      <c r="E3457" s="32"/>
      <c r="F3457" s="32"/>
      <c r="G3457" s="32"/>
      <c r="H3457" s="33" t="s">
        <v>15</v>
      </c>
      <c r="I3457" s="34">
        <v>1065</v>
      </c>
      <c r="J3457" s="35"/>
      <c r="K3457" s="36"/>
      <c r="L3457" s="37">
        <f>IF(AND(I3457= "",J3457= ""), 0, ROUND(ROUND(K3457, 2) * ROUND(IF(J3457="",I3457,J3457),  2), 2))</f>
        <v/>
      </c>
      <c r="M3457" s="7"/>
      <c r="O3457" s="38">
        <v>0.2</v>
      </c>
      <c r="S3457" s="7">
        <v>1906</v>
      </c>
    </row>
    <row r="3458" spans="1:19" hidden="1">
      <c r="A3458" s="7" t="s">
        <v>55</v>
      </c>
    </row>
    <row r="3459" spans="1:19" ht="33.75" customHeight="1">
      <c r="A3459" s="7" t="s">
        <v>56</v>
      </c>
      <c r="B3459" s="39"/>
      <c r="C3459" s="39"/>
      <c r="D3459" s="39" t="s">
        <v>874</v>
      </c>
      <c r="E3459" s="39"/>
      <c r="F3459" s="39"/>
      <c r="G3459" s="39"/>
      <c r="H3459" s="39"/>
      <c r="I3459" s="39"/>
      <c r="J3459" s="39"/>
      <c r="K3459" s="39"/>
      <c r="L3459" s="39"/>
    </row>
    <row r="3460" spans="1:19">
      <c r="A3460" s="7" t="s">
        <v>56</v>
      </c>
      <c r="B3460" s="39"/>
      <c r="C3460" s="39"/>
      <c r="D3460" s="39" t="s">
        <v>875</v>
      </c>
      <c r="E3460" s="39"/>
      <c r="F3460" s="39"/>
      <c r="G3460" s="39"/>
      <c r="H3460" s="39"/>
      <c r="I3460" s="39"/>
      <c r="J3460" s="39"/>
      <c r="K3460" s="39"/>
      <c r="L3460" s="39"/>
    </row>
    <row r="3461" spans="1:19">
      <c r="A3461" s="7" t="s">
        <v>56</v>
      </c>
      <c r="B3461" s="39"/>
      <c r="C3461" s="39"/>
      <c r="D3461" s="39" t="s">
        <v>876</v>
      </c>
      <c r="E3461" s="39"/>
      <c r="F3461" s="39"/>
      <c r="G3461" s="39"/>
      <c r="H3461" s="39"/>
      <c r="I3461" s="39"/>
      <c r="J3461" s="39"/>
      <c r="K3461" s="39"/>
      <c r="L3461" s="39"/>
    </row>
    <row r="3462" spans="1:19" hidden="1">
      <c r="A3462" s="7" t="s">
        <v>61</v>
      </c>
    </row>
    <row r="3463" spans="1:19" hidden="1">
      <c r="A3463" s="7" t="s">
        <v>61</v>
      </c>
    </row>
    <row r="3464" spans="1:19" hidden="1">
      <c r="A3464" s="7" t="s">
        <v>63</v>
      </c>
    </row>
    <row r="3465" spans="1:19">
      <c r="A3465" s="7" t="s">
        <v>56</v>
      </c>
      <c r="B3465" s="39"/>
      <c r="C3465" s="39"/>
      <c r="D3465" s="39" t="s">
        <v>877</v>
      </c>
      <c r="E3465" s="39"/>
      <c r="F3465" s="39"/>
      <c r="G3465" s="39"/>
      <c r="H3465" s="39"/>
      <c r="I3465" s="39"/>
      <c r="J3465" s="39"/>
      <c r="K3465" s="39"/>
      <c r="L3465" s="39"/>
    </row>
    <row r="3466" spans="1:19" hidden="1">
      <c r="A3466" s="7" t="s">
        <v>68</v>
      </c>
    </row>
    <row r="3467" spans="1:19" hidden="1">
      <c r="A3467" s="7" t="s">
        <v>64</v>
      </c>
    </row>
    <row r="3468" spans="1:19">
      <c r="A3468" s="7" t="s">
        <v>56</v>
      </c>
      <c r="B3468" s="39"/>
      <c r="C3468" s="39"/>
      <c r="D3468" s="39" t="s">
        <v>878</v>
      </c>
      <c r="E3468" s="39"/>
      <c r="F3468" s="39"/>
      <c r="G3468" s="39"/>
      <c r="H3468" s="39"/>
      <c r="I3468" s="39"/>
      <c r="J3468" s="39"/>
      <c r="K3468" s="39"/>
      <c r="L3468" s="39"/>
    </row>
    <row r="3469" spans="1:19" hidden="1">
      <c r="A3469" s="7" t="s">
        <v>71</v>
      </c>
    </row>
    <row r="3470" spans="1:19" hidden="1">
      <c r="A3470" s="7" t="s">
        <v>72</v>
      </c>
    </row>
    <row r="3471" spans="1:19" hidden="1">
      <c r="A3471" s="7" t="s">
        <v>74</v>
      </c>
    </row>
    <row r="3472" spans="1:19">
      <c r="A3472" s="7" t="s">
        <v>56</v>
      </c>
      <c r="B3472" s="39"/>
      <c r="C3472" s="39"/>
      <c r="D3472" s="39" t="s">
        <v>879</v>
      </c>
      <c r="E3472" s="39"/>
      <c r="F3472" s="39"/>
      <c r="G3472" s="39"/>
      <c r="H3472" s="39"/>
      <c r="I3472" s="39"/>
      <c r="J3472" s="39"/>
      <c r="K3472" s="39"/>
      <c r="L3472" s="39"/>
    </row>
    <row r="3473" spans="1:12">
      <c r="A3473" s="7" t="s">
        <v>56</v>
      </c>
      <c r="B3473" s="39"/>
      <c r="C3473" s="39"/>
      <c r="D3473" s="39" t="s">
        <v>880</v>
      </c>
      <c r="E3473" s="39"/>
      <c r="F3473" s="39"/>
      <c r="G3473" s="39"/>
      <c r="H3473" s="39"/>
      <c r="I3473" s="39"/>
      <c r="J3473" s="39"/>
      <c r="K3473" s="39"/>
      <c r="L3473" s="39"/>
    </row>
    <row r="3474" spans="1:12" hidden="1">
      <c r="A3474" s="7" t="s">
        <v>75</v>
      </c>
    </row>
    <row r="3475" spans="1:12" hidden="1">
      <c r="A3475" s="7" t="s">
        <v>75</v>
      </c>
    </row>
    <row r="3476" spans="1:12" hidden="1">
      <c r="A3476" s="7" t="s">
        <v>75</v>
      </c>
    </row>
    <row r="3477" spans="1:12" hidden="1">
      <c r="A3477" s="7" t="s">
        <v>66</v>
      </c>
    </row>
    <row r="3478" spans="1:12">
      <c r="A3478" s="7" t="s">
        <v>56</v>
      </c>
      <c r="B3478" s="39"/>
      <c r="C3478" s="39"/>
      <c r="D3478" s="39" t="s">
        <v>881</v>
      </c>
      <c r="E3478" s="39"/>
      <c r="F3478" s="39"/>
      <c r="G3478" s="39"/>
      <c r="H3478" s="39"/>
      <c r="I3478" s="39"/>
      <c r="J3478" s="39"/>
      <c r="K3478" s="39"/>
      <c r="L3478" s="39"/>
    </row>
    <row r="3479" spans="1:12" hidden="1">
      <c r="A3479" s="7" t="s">
        <v>67</v>
      </c>
    </row>
    <row r="3480" spans="1:12" hidden="1">
      <c r="A3480" s="7" t="s">
        <v>168</v>
      </c>
    </row>
    <row r="3481" spans="1:12">
      <c r="A3481" s="7" t="s">
        <v>56</v>
      </c>
      <c r="B3481" s="39"/>
      <c r="C3481" s="39"/>
      <c r="D3481" s="39" t="s">
        <v>877</v>
      </c>
      <c r="E3481" s="39"/>
      <c r="F3481" s="39"/>
      <c r="G3481" s="39"/>
      <c r="H3481" s="39"/>
      <c r="I3481" s="39"/>
      <c r="J3481" s="39"/>
      <c r="K3481" s="39"/>
      <c r="L3481" s="39"/>
    </row>
    <row r="3482" spans="1:12" hidden="1">
      <c r="A3482" s="7" t="s">
        <v>170</v>
      </c>
    </row>
    <row r="3483" spans="1:12" hidden="1">
      <c r="A3483" s="7" t="s">
        <v>171</v>
      </c>
    </row>
    <row r="3484" spans="1:12">
      <c r="A3484" s="7" t="s">
        <v>56</v>
      </c>
      <c r="B3484" s="39"/>
      <c r="C3484" s="39"/>
      <c r="D3484" s="39" t="s">
        <v>878</v>
      </c>
      <c r="E3484" s="39"/>
      <c r="F3484" s="39"/>
      <c r="G3484" s="39"/>
      <c r="H3484" s="39"/>
      <c r="I3484" s="39"/>
      <c r="J3484" s="39"/>
      <c r="K3484" s="39"/>
      <c r="L3484" s="39"/>
    </row>
    <row r="3485" spans="1:12" hidden="1">
      <c r="A3485" s="7" t="s">
        <v>174</v>
      </c>
    </row>
    <row r="3486" spans="1:12" hidden="1">
      <c r="A3486" s="7" t="s">
        <v>264</v>
      </c>
    </row>
    <row r="3487" spans="1:12" hidden="1">
      <c r="A3487" s="7" t="s">
        <v>173</v>
      </c>
    </row>
    <row r="3488" spans="1:12">
      <c r="A3488" s="7" t="s">
        <v>56</v>
      </c>
      <c r="B3488" s="39"/>
      <c r="C3488" s="39"/>
      <c r="D3488" s="39" t="s">
        <v>882</v>
      </c>
      <c r="E3488" s="39"/>
      <c r="F3488" s="39"/>
      <c r="G3488" s="39"/>
      <c r="H3488" s="39"/>
      <c r="I3488" s="39"/>
      <c r="J3488" s="39"/>
      <c r="K3488" s="39"/>
      <c r="L3488" s="39"/>
    </row>
    <row r="3489" spans="1:12">
      <c r="A3489" s="7" t="s">
        <v>56</v>
      </c>
      <c r="B3489" s="39"/>
      <c r="C3489" s="39"/>
      <c r="D3489" s="39" t="s">
        <v>883</v>
      </c>
      <c r="E3489" s="39"/>
      <c r="F3489" s="39"/>
      <c r="G3489" s="39"/>
      <c r="H3489" s="39"/>
      <c r="I3489" s="39"/>
      <c r="J3489" s="39"/>
      <c r="K3489" s="39"/>
      <c r="L3489" s="39"/>
    </row>
    <row r="3490" spans="1:12" hidden="1">
      <c r="A3490" s="7" t="s">
        <v>60</v>
      </c>
    </row>
    <row r="3491" spans="1:12" hidden="1">
      <c r="A3491" s="7" t="s">
        <v>265</v>
      </c>
    </row>
    <row r="3492" spans="1:12">
      <c r="A3492" s="7" t="s">
        <v>56</v>
      </c>
      <c r="B3492" s="39"/>
      <c r="C3492" s="39"/>
      <c r="D3492" s="39" t="s">
        <v>884</v>
      </c>
      <c r="E3492" s="39"/>
      <c r="F3492" s="39"/>
      <c r="G3492" s="39"/>
      <c r="H3492" s="39"/>
      <c r="I3492" s="39"/>
      <c r="J3492" s="39"/>
      <c r="K3492" s="39"/>
      <c r="L3492" s="39"/>
    </row>
    <row r="3493" spans="1:12" hidden="1">
      <c r="A3493" s="7" t="s">
        <v>176</v>
      </c>
    </row>
    <row r="3494" spans="1:12" hidden="1">
      <c r="A3494" s="7" t="s">
        <v>177</v>
      </c>
    </row>
    <row r="3495" spans="1:12" hidden="1">
      <c r="A3495" s="7" t="s">
        <v>136</v>
      </c>
    </row>
    <row r="3496" spans="1:12" ht="22.5" customHeight="1">
      <c r="A3496" s="7" t="s">
        <v>56</v>
      </c>
      <c r="B3496" s="39"/>
      <c r="C3496" s="39"/>
      <c r="D3496" s="39" t="s">
        <v>885</v>
      </c>
      <c r="E3496" s="39"/>
      <c r="F3496" s="39"/>
      <c r="G3496" s="39"/>
      <c r="H3496" s="39"/>
      <c r="I3496" s="39"/>
      <c r="J3496" s="39"/>
      <c r="K3496" s="39"/>
      <c r="L3496" s="39"/>
    </row>
    <row r="3497" spans="1:12">
      <c r="A3497" s="7" t="s">
        <v>56</v>
      </c>
      <c r="B3497" s="39"/>
      <c r="C3497" s="39"/>
      <c r="D3497" s="39" t="s">
        <v>875</v>
      </c>
      <c r="E3497" s="39"/>
      <c r="F3497" s="39"/>
      <c r="G3497" s="39"/>
      <c r="H3497" s="39"/>
      <c r="I3497" s="39"/>
      <c r="J3497" s="39"/>
      <c r="K3497" s="39"/>
      <c r="L3497" s="39"/>
    </row>
    <row r="3498" spans="1:12">
      <c r="A3498" s="7" t="s">
        <v>56</v>
      </c>
      <c r="B3498" s="39"/>
      <c r="C3498" s="39"/>
      <c r="D3498" s="39" t="s">
        <v>886</v>
      </c>
      <c r="E3498" s="39"/>
      <c r="F3498" s="39"/>
      <c r="G3498" s="39"/>
      <c r="H3498" s="39"/>
      <c r="I3498" s="39"/>
      <c r="J3498" s="39"/>
      <c r="K3498" s="39"/>
      <c r="L3498" s="39"/>
    </row>
    <row r="3499" spans="1:12" hidden="1">
      <c r="A3499" s="7" t="s">
        <v>179</v>
      </c>
    </row>
    <row r="3500" spans="1:12" hidden="1">
      <c r="A3500" s="7" t="s">
        <v>179</v>
      </c>
    </row>
    <row r="3501" spans="1:12" hidden="1">
      <c r="A3501" s="7" t="s">
        <v>270</v>
      </c>
    </row>
    <row r="3502" spans="1:12" hidden="1">
      <c r="A3502" s="7" t="s">
        <v>184</v>
      </c>
    </row>
    <row r="3503" spans="1:12">
      <c r="A3503" s="7" t="s">
        <v>56</v>
      </c>
      <c r="B3503" s="39"/>
      <c r="C3503" s="39"/>
      <c r="D3503" s="39" t="s">
        <v>879</v>
      </c>
      <c r="E3503" s="39"/>
      <c r="F3503" s="39"/>
      <c r="G3503" s="39"/>
      <c r="H3503" s="39"/>
      <c r="I3503" s="39"/>
      <c r="J3503" s="39"/>
      <c r="K3503" s="39"/>
      <c r="L3503" s="39"/>
    </row>
    <row r="3504" spans="1:12">
      <c r="A3504" s="7" t="s">
        <v>56</v>
      </c>
      <c r="B3504" s="39"/>
      <c r="C3504" s="39"/>
      <c r="D3504" s="39" t="s">
        <v>887</v>
      </c>
      <c r="E3504" s="39"/>
      <c r="F3504" s="39"/>
      <c r="G3504" s="39"/>
      <c r="H3504" s="39"/>
      <c r="I3504" s="39"/>
      <c r="J3504" s="39"/>
      <c r="K3504" s="39"/>
      <c r="L3504" s="39"/>
    </row>
    <row r="3505" spans="1:12" hidden="1">
      <c r="A3505" s="7" t="s">
        <v>271</v>
      </c>
    </row>
    <row r="3506" spans="1:12" hidden="1">
      <c r="A3506" s="7" t="s">
        <v>271</v>
      </c>
    </row>
    <row r="3507" spans="1:12" hidden="1">
      <c r="A3507" s="7" t="s">
        <v>185</v>
      </c>
    </row>
    <row r="3508" spans="1:12" hidden="1">
      <c r="A3508" s="7" t="s">
        <v>188</v>
      </c>
    </row>
    <row r="3509" spans="1:12">
      <c r="A3509" s="7" t="s">
        <v>56</v>
      </c>
      <c r="B3509" s="39"/>
      <c r="C3509" s="39"/>
      <c r="D3509" s="39" t="s">
        <v>882</v>
      </c>
      <c r="E3509" s="39"/>
      <c r="F3509" s="39"/>
      <c r="G3509" s="39"/>
      <c r="H3509" s="39"/>
      <c r="I3509" s="39"/>
      <c r="J3509" s="39"/>
      <c r="K3509" s="39"/>
      <c r="L3509" s="39"/>
    </row>
    <row r="3510" spans="1:12">
      <c r="A3510" s="7" t="s">
        <v>56</v>
      </c>
      <c r="B3510" s="39"/>
      <c r="C3510" s="39"/>
      <c r="D3510" s="39" t="s">
        <v>886</v>
      </c>
      <c r="E3510" s="39"/>
      <c r="F3510" s="39"/>
      <c r="G3510" s="39"/>
      <c r="H3510" s="39"/>
      <c r="I3510" s="39"/>
      <c r="J3510" s="39"/>
      <c r="K3510" s="39"/>
      <c r="L3510" s="39"/>
    </row>
    <row r="3511" spans="1:12" hidden="1">
      <c r="A3511" s="7" t="s">
        <v>166</v>
      </c>
    </row>
    <row r="3512" spans="1:12" hidden="1">
      <c r="A3512" s="7" t="s">
        <v>166</v>
      </c>
    </row>
    <row r="3513" spans="1:12" hidden="1">
      <c r="A3513" s="7" t="s">
        <v>181</v>
      </c>
    </row>
    <row r="3514" spans="1:12" hidden="1">
      <c r="A3514" s="7" t="s">
        <v>182</v>
      </c>
    </row>
    <row r="3515" spans="1:12">
      <c r="A3515" s="7" t="s">
        <v>56</v>
      </c>
      <c r="B3515" s="39"/>
      <c r="C3515" s="39"/>
      <c r="D3515" s="39" t="s">
        <v>884</v>
      </c>
      <c r="E3515" s="39"/>
      <c r="F3515" s="39"/>
      <c r="G3515" s="39"/>
      <c r="H3515" s="39"/>
      <c r="I3515" s="39"/>
      <c r="J3515" s="39"/>
      <c r="K3515" s="39"/>
      <c r="L3515" s="39"/>
    </row>
    <row r="3516" spans="1:12">
      <c r="A3516" s="7" t="s">
        <v>56</v>
      </c>
      <c r="B3516" s="39"/>
      <c r="C3516" s="39"/>
      <c r="D3516" s="39" t="s">
        <v>888</v>
      </c>
      <c r="E3516" s="39"/>
      <c r="F3516" s="39"/>
      <c r="G3516" s="39"/>
      <c r="H3516" s="39"/>
      <c r="I3516" s="39"/>
      <c r="J3516" s="39"/>
      <c r="K3516" s="39"/>
      <c r="L3516" s="39"/>
    </row>
    <row r="3517" spans="1:12" hidden="1">
      <c r="A3517" s="7" t="s">
        <v>138</v>
      </c>
    </row>
    <row r="3518" spans="1:12" hidden="1">
      <c r="A3518" s="7" t="s">
        <v>138</v>
      </c>
    </row>
    <row r="3519" spans="1:12" hidden="1">
      <c r="A3519" s="7" t="s">
        <v>139</v>
      </c>
    </row>
    <row r="3520" spans="1:12" hidden="1">
      <c r="A3520" s="7" t="s">
        <v>141</v>
      </c>
    </row>
    <row r="3521" spans="1:19" hidden="1">
      <c r="A3521" s="7" t="s">
        <v>142</v>
      </c>
    </row>
    <row r="3522" spans="1:19" hidden="1">
      <c r="A3522" s="7" t="s">
        <v>77</v>
      </c>
    </row>
    <row r="3523" spans="1:19" hidden="1">
      <c r="A3523" s="7" t="s">
        <v>78</v>
      </c>
    </row>
    <row r="3524" spans="1:19" hidden="1">
      <c r="A3524" s="7" t="s">
        <v>46</v>
      </c>
    </row>
    <row r="3525" spans="1:19" hidden="1">
      <c r="A3525" s="7" t="s">
        <v>118</v>
      </c>
    </row>
    <row r="3526" spans="1:19" ht="25.5" customHeight="1">
      <c r="A3526" s="7">
        <v>6</v>
      </c>
      <c r="B3526" s="27" t="s">
        <v>889</v>
      </c>
      <c r="C3526" s="27"/>
      <c r="D3526" s="29" t="s">
        <v>890</v>
      </c>
      <c r="E3526" s="29"/>
      <c r="F3526" s="29"/>
      <c r="G3526" s="29"/>
      <c r="H3526" s="29"/>
      <c r="I3526" s="29"/>
      <c r="J3526" s="29"/>
      <c r="K3526" s="29"/>
      <c r="L3526" s="29"/>
      <c r="M3526" s="7"/>
    </row>
    <row r="3527" spans="1:19" hidden="1">
      <c r="A3527" s="7" t="s">
        <v>52</v>
      </c>
    </row>
    <row r="3528" spans="1:19" ht="22.5" customHeight="1">
      <c r="A3528" s="7">
        <v>9</v>
      </c>
      <c r="B3528" s="30" t="s">
        <v>891</v>
      </c>
      <c r="C3528" s="30"/>
      <c r="D3528" s="31" t="s">
        <v>892</v>
      </c>
      <c r="E3528" s="32"/>
      <c r="F3528" s="32"/>
      <c r="G3528" s="32"/>
      <c r="H3528" s="33" t="s">
        <v>471</v>
      </c>
      <c r="I3528" s="34">
        <v>57.8</v>
      </c>
      <c r="J3528" s="35"/>
      <c r="K3528" s="36"/>
      <c r="L3528" s="37">
        <f>IF(AND(I3528= "",J3528= ""), 0, ROUND(ROUND(K3528, 2) * ROUND(IF(J3528="",I3528,J3528),  2), 2))</f>
        <v/>
      </c>
      <c r="M3528" s="7"/>
      <c r="O3528" s="38">
        <v>0.2</v>
      </c>
      <c r="S3528" s="7">
        <v>1906</v>
      </c>
    </row>
    <row r="3529" spans="1:19" hidden="1">
      <c r="A3529" s="7" t="s">
        <v>55</v>
      </c>
    </row>
    <row r="3530" spans="1:19" hidden="1">
      <c r="A3530" s="7" t="s">
        <v>709</v>
      </c>
    </row>
    <row r="3531" spans="1:19" ht="22.5" customHeight="1">
      <c r="A3531" s="7" t="s">
        <v>56</v>
      </c>
      <c r="B3531" s="39"/>
      <c r="C3531" s="39"/>
      <c r="D3531" s="39" t="s">
        <v>893</v>
      </c>
      <c r="E3531" s="39"/>
      <c r="F3531" s="39"/>
      <c r="G3531" s="39"/>
      <c r="H3531" s="39"/>
      <c r="I3531" s="39"/>
      <c r="J3531" s="39"/>
      <c r="K3531" s="39"/>
      <c r="L3531" s="39"/>
    </row>
    <row r="3532" spans="1:19" hidden="1">
      <c r="A3532" s="7" t="s">
        <v>77</v>
      </c>
    </row>
    <row r="3533" spans="1:19" hidden="1">
      <c r="A3533" s="7" t="s">
        <v>78</v>
      </c>
    </row>
    <row r="3534" spans="1:19" ht="22.5" customHeight="1">
      <c r="A3534" s="7">
        <v>9</v>
      </c>
      <c r="B3534" s="30" t="s">
        <v>894</v>
      </c>
      <c r="C3534" s="30"/>
      <c r="D3534" s="31" t="s">
        <v>895</v>
      </c>
      <c r="E3534" s="32"/>
      <c r="F3534" s="32"/>
      <c r="G3534" s="32"/>
      <c r="H3534" s="33" t="s">
        <v>471</v>
      </c>
      <c r="I3534" s="34">
        <v>9.300000000000001</v>
      </c>
      <c r="J3534" s="35"/>
      <c r="K3534" s="36"/>
      <c r="L3534" s="37">
        <f>IF(AND(I3534= "",J3534= ""), 0, ROUND(ROUND(K3534, 2) * ROUND(IF(J3534="",I3534,J3534),  2), 2))</f>
        <v/>
      </c>
      <c r="M3534" s="7"/>
      <c r="O3534" s="38">
        <v>0.2</v>
      </c>
      <c r="S3534" s="7">
        <v>1906</v>
      </c>
    </row>
    <row r="3535" spans="1:19" hidden="1">
      <c r="A3535" s="7" t="s">
        <v>55</v>
      </c>
    </row>
    <row r="3536" spans="1:19">
      <c r="A3536" s="7" t="s">
        <v>56</v>
      </c>
      <c r="B3536" s="39"/>
      <c r="C3536" s="39"/>
      <c r="D3536" s="39" t="s">
        <v>350</v>
      </c>
      <c r="E3536" s="39"/>
      <c r="F3536" s="39"/>
      <c r="G3536" s="39"/>
      <c r="H3536" s="39"/>
      <c r="I3536" s="39"/>
      <c r="J3536" s="39"/>
      <c r="K3536" s="39"/>
      <c r="L3536" s="39"/>
    </row>
    <row r="3537" spans="1:19" hidden="1">
      <c r="A3537" s="7" t="s">
        <v>77</v>
      </c>
    </row>
    <row r="3538" spans="1:19" hidden="1">
      <c r="A3538" s="7" t="s">
        <v>78</v>
      </c>
    </row>
    <row r="3539" spans="1:19" ht="22.5" customHeight="1">
      <c r="A3539" s="7">
        <v>9</v>
      </c>
      <c r="B3539" s="30" t="s">
        <v>896</v>
      </c>
      <c r="C3539" s="30"/>
      <c r="D3539" s="31" t="s">
        <v>897</v>
      </c>
      <c r="E3539" s="32"/>
      <c r="F3539" s="32"/>
      <c r="G3539" s="32"/>
      <c r="H3539" s="33" t="s">
        <v>471</v>
      </c>
      <c r="I3539" s="34">
        <v>12.4</v>
      </c>
      <c r="J3539" s="35"/>
      <c r="K3539" s="36"/>
      <c r="L3539" s="37">
        <f>IF(AND(I3539= "",J3539= ""), 0, ROUND(ROUND(K3539, 2) * ROUND(IF(J3539="",I3539,J3539),  2), 2))</f>
        <v/>
      </c>
      <c r="M3539" s="7"/>
      <c r="O3539" s="38">
        <v>0.2</v>
      </c>
      <c r="S3539" s="7">
        <v>1906</v>
      </c>
    </row>
    <row r="3540" spans="1:19" hidden="1">
      <c r="A3540" s="7" t="s">
        <v>55</v>
      </c>
    </row>
    <row r="3541" spans="1:19">
      <c r="A3541" s="7" t="s">
        <v>56</v>
      </c>
      <c r="B3541" s="39"/>
      <c r="C3541" s="39"/>
      <c r="D3541" s="39" t="s">
        <v>350</v>
      </c>
      <c r="E3541" s="39"/>
      <c r="F3541" s="39"/>
      <c r="G3541" s="39"/>
      <c r="H3541" s="39"/>
      <c r="I3541" s="39"/>
      <c r="J3541" s="39"/>
      <c r="K3541" s="39"/>
      <c r="L3541" s="39"/>
    </row>
    <row r="3542" spans="1:19" hidden="1">
      <c r="A3542" s="7" t="s">
        <v>77</v>
      </c>
    </row>
    <row r="3543" spans="1:19" hidden="1">
      <c r="A3543" s="7" t="s">
        <v>78</v>
      </c>
    </row>
    <row r="3544" spans="1:19" ht="22.5" customHeight="1">
      <c r="A3544" s="7">
        <v>9</v>
      </c>
      <c r="B3544" s="30" t="s">
        <v>898</v>
      </c>
      <c r="C3544" s="30"/>
      <c r="D3544" s="31" t="s">
        <v>899</v>
      </c>
      <c r="E3544" s="32"/>
      <c r="F3544" s="32"/>
      <c r="G3544" s="32"/>
      <c r="H3544" s="33" t="s">
        <v>471</v>
      </c>
      <c r="I3544" s="34">
        <v>9.300000000000001</v>
      </c>
      <c r="J3544" s="35"/>
      <c r="K3544" s="36"/>
      <c r="L3544" s="37">
        <f>IF(AND(I3544= "",J3544= ""), 0, ROUND(ROUND(K3544, 2) * ROUND(IF(J3544="",I3544,J3544),  2), 2))</f>
        <v/>
      </c>
      <c r="M3544" s="7"/>
      <c r="O3544" s="38">
        <v>0.2</v>
      </c>
      <c r="S3544" s="7">
        <v>1906</v>
      </c>
    </row>
    <row r="3545" spans="1:19" hidden="1">
      <c r="A3545" s="7" t="s">
        <v>55</v>
      </c>
    </row>
    <row r="3546" spans="1:19">
      <c r="A3546" s="7" t="s">
        <v>56</v>
      </c>
      <c r="B3546" s="39"/>
      <c r="C3546" s="39"/>
      <c r="D3546" s="39" t="s">
        <v>350</v>
      </c>
      <c r="E3546" s="39"/>
      <c r="F3546" s="39"/>
      <c r="G3546" s="39"/>
      <c r="H3546" s="39"/>
      <c r="I3546" s="39"/>
      <c r="J3546" s="39"/>
      <c r="K3546" s="39"/>
      <c r="L3546" s="39"/>
    </row>
    <row r="3547" spans="1:19" hidden="1">
      <c r="A3547" s="7" t="s">
        <v>77</v>
      </c>
    </row>
    <row r="3548" spans="1:19" hidden="1">
      <c r="A3548" s="7" t="s">
        <v>78</v>
      </c>
    </row>
    <row r="3549" spans="1:19">
      <c r="A3549" s="7">
        <v>9</v>
      </c>
      <c r="B3549" s="30" t="s">
        <v>900</v>
      </c>
      <c r="C3549" s="30"/>
      <c r="D3549" s="31" t="s">
        <v>901</v>
      </c>
      <c r="E3549" s="32"/>
      <c r="F3549" s="32"/>
      <c r="G3549" s="32"/>
      <c r="H3549" s="33" t="s">
        <v>471</v>
      </c>
      <c r="I3549" s="34">
        <v>100</v>
      </c>
      <c r="J3549" s="35"/>
      <c r="K3549" s="36"/>
      <c r="L3549" s="37">
        <f>IF(AND(I3549= "",J3549= ""), 0, ROUND(ROUND(K3549, 2) * ROUND(IF(J3549="",I3549,J3549),  2), 2))</f>
        <v/>
      </c>
      <c r="M3549" s="7"/>
      <c r="O3549" s="38">
        <v>0.2</v>
      </c>
      <c r="S3549" s="7">
        <v>1906</v>
      </c>
    </row>
    <row r="3550" spans="1:19" hidden="1">
      <c r="A3550" s="7" t="s">
        <v>55</v>
      </c>
    </row>
    <row r="3551" spans="1:19" ht="22.5" customHeight="1">
      <c r="A3551" s="7" t="s">
        <v>56</v>
      </c>
      <c r="B3551" s="39"/>
      <c r="C3551" s="39"/>
      <c r="D3551" s="39" t="s">
        <v>893</v>
      </c>
      <c r="E3551" s="39"/>
      <c r="F3551" s="39"/>
      <c r="G3551" s="39"/>
      <c r="H3551" s="39"/>
      <c r="I3551" s="39"/>
      <c r="J3551" s="39"/>
      <c r="K3551" s="39"/>
      <c r="L3551" s="39"/>
    </row>
    <row r="3552" spans="1:19" hidden="1">
      <c r="A3552" s="7" t="s">
        <v>77</v>
      </c>
    </row>
    <row r="3553" spans="1:13" hidden="1">
      <c r="A3553" s="7" t="s">
        <v>78</v>
      </c>
    </row>
    <row r="3554" spans="1:13" hidden="1">
      <c r="A3554" s="7" t="s">
        <v>118</v>
      </c>
    </row>
    <row r="3555" spans="1:13">
      <c r="A3555" s="7">
        <v>8</v>
      </c>
      <c r="B3555" s="30" t="s">
        <v>902</v>
      </c>
      <c r="C3555" s="30"/>
      <c r="D3555" s="53" t="s">
        <v>903</v>
      </c>
      <c r="E3555" s="53"/>
      <c r="F3555" s="53"/>
      <c r="G3555" s="53"/>
      <c r="H3555" s="32"/>
      <c r="I3555" s="32"/>
      <c r="J3555" s="32"/>
      <c r="K3555" s="32"/>
      <c r="L3555" s="54"/>
      <c r="M3555" s="7"/>
    </row>
    <row r="3556" spans="1:13" hidden="1">
      <c r="A3556" s="7" t="s">
        <v>129</v>
      </c>
    </row>
    <row r="3557" spans="1:13" hidden="1">
      <c r="A3557" s="7" t="s">
        <v>46</v>
      </c>
    </row>
    <row r="3558" spans="1:13">
      <c r="A3558" s="7" t="s">
        <v>119</v>
      </c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</row>
    <row r="3559" spans="1:13">
      <c r="B3559" s="32"/>
      <c r="C3559" s="32"/>
      <c r="D3559" s="40" t="s">
        <v>510</v>
      </c>
      <c r="E3559" s="41"/>
      <c r="F3559" s="41"/>
      <c r="G3559" s="41"/>
      <c r="H3559" s="42"/>
      <c r="I3559" s="42"/>
      <c r="J3559" s="42"/>
      <c r="K3559" s="42"/>
      <c r="L3559" s="43"/>
    </row>
    <row r="3560" spans="1:13">
      <c r="B3560" s="32"/>
      <c r="C3560" s="32"/>
      <c r="D3560" s="44"/>
      <c r="E3560" s="7"/>
      <c r="F3560" s="7"/>
      <c r="G3560" s="7"/>
      <c r="H3560" s="7"/>
      <c r="I3560" s="7"/>
      <c r="J3560" s="7"/>
      <c r="K3560" s="7"/>
      <c r="L3560" s="8"/>
    </row>
    <row r="3561" spans="1:13">
      <c r="B3561" s="32"/>
      <c r="C3561" s="32"/>
      <c r="D3561" s="45" t="s">
        <v>120</v>
      </c>
      <c r="E3561" s="46"/>
      <c r="F3561" s="46"/>
      <c r="G3561" s="46"/>
      <c r="H3561" s="47">
        <f>SUMIF(M1772:M3558, IF(M1771="","",M1771), L1772:L3558)</f>
        <v/>
      </c>
      <c r="I3561" s="47"/>
      <c r="J3561" s="47"/>
      <c r="K3561" s="47"/>
      <c r="L3561" s="48"/>
    </row>
    <row r="3562" spans="1:13" hidden="1">
      <c r="B3562" s="32"/>
      <c r="C3562" s="32"/>
      <c r="D3562" s="49" t="s">
        <v>121</v>
      </c>
      <c r="E3562" s="50"/>
      <c r="F3562" s="50"/>
      <c r="G3562" s="50"/>
      <c r="H3562" s="51">
        <f>ROUND(SUMIF(M1772:M3558, IF(M1771="","",M1771), L1772:L3558) * 0.2, 2)</f>
        <v/>
      </c>
      <c r="I3562" s="51"/>
      <c r="J3562" s="51"/>
      <c r="K3562" s="51"/>
      <c r="L3562" s="52"/>
    </row>
    <row r="3563" spans="1:13" hidden="1">
      <c r="B3563" s="32"/>
      <c r="C3563" s="32"/>
      <c r="D3563" s="45" t="s">
        <v>122</v>
      </c>
      <c r="E3563" s="46"/>
      <c r="F3563" s="46"/>
      <c r="G3563" s="46"/>
      <c r="H3563" s="47">
        <f>SUM(H3561:H3562)</f>
        <v/>
      </c>
      <c r="I3563" s="47"/>
      <c r="J3563" s="47"/>
      <c r="K3563" s="47"/>
      <c r="L3563" s="48"/>
    </row>
    <row r="3564" spans="1:13" ht="15.75" customHeight="1">
      <c r="A3564" s="7">
        <v>3</v>
      </c>
      <c r="B3564" s="27" t="s">
        <v>904</v>
      </c>
      <c r="C3564" s="27"/>
      <c r="D3564" s="28" t="s">
        <v>905</v>
      </c>
      <c r="E3564" s="28"/>
      <c r="F3564" s="28"/>
      <c r="G3564" s="28"/>
      <c r="H3564" s="28"/>
      <c r="I3564" s="28"/>
      <c r="J3564" s="28"/>
      <c r="K3564" s="28"/>
      <c r="L3564" s="28"/>
      <c r="M3564" s="7"/>
    </row>
    <row r="3565" spans="1:13">
      <c r="A3565" s="7">
        <v>8</v>
      </c>
      <c r="B3565" s="30" t="s">
        <v>906</v>
      </c>
      <c r="C3565" s="30"/>
      <c r="D3565" s="53" t="s">
        <v>907</v>
      </c>
      <c r="E3565" s="53"/>
      <c r="F3565" s="53"/>
      <c r="G3565" s="53"/>
      <c r="H3565" s="32"/>
      <c r="I3565" s="32"/>
      <c r="J3565" s="32"/>
      <c r="K3565" s="32"/>
      <c r="L3565" s="54"/>
      <c r="M3565" s="7"/>
    </row>
    <row r="3566" spans="1:13" hidden="1">
      <c r="A3566" s="7" t="s">
        <v>129</v>
      </c>
    </row>
    <row r="3567" spans="1:13" hidden="1">
      <c r="A3567" s="7" t="s">
        <v>129</v>
      </c>
    </row>
    <row r="3568" spans="1:13" hidden="1">
      <c r="A3568" s="7" t="s">
        <v>129</v>
      </c>
    </row>
    <row r="3569" spans="1:19" hidden="1">
      <c r="A3569" s="7" t="s">
        <v>129</v>
      </c>
    </row>
    <row r="3570" spans="1:19" hidden="1">
      <c r="A3570" s="7" t="s">
        <v>129</v>
      </c>
    </row>
    <row r="3571" spans="1:19" hidden="1">
      <c r="A3571" s="7" t="s">
        <v>129</v>
      </c>
    </row>
    <row r="3572" spans="1:19" ht="22.5" customHeight="1">
      <c r="A3572" s="7">
        <v>9</v>
      </c>
      <c r="B3572" s="30" t="s">
        <v>908</v>
      </c>
      <c r="C3572" s="30"/>
      <c r="D3572" s="31" t="s">
        <v>909</v>
      </c>
      <c r="E3572" s="32"/>
      <c r="F3572" s="32"/>
      <c r="G3572" s="32"/>
      <c r="H3572" s="33" t="s">
        <v>471</v>
      </c>
      <c r="I3572" s="34">
        <v>3.7</v>
      </c>
      <c r="J3572" s="35"/>
      <c r="K3572" s="36"/>
      <c r="L3572" s="37">
        <f>IF(AND(I3572= "",J3572= ""), 0, ROUND(ROUND(K3572, 2) * ROUND(IF(J3572="",I3572,J3572),  2), 2))</f>
        <v/>
      </c>
      <c r="M3572" s="7"/>
      <c r="O3572" s="38">
        <v>0.2</v>
      </c>
      <c r="S3572" s="7">
        <v>1906</v>
      </c>
    </row>
    <row r="3573" spans="1:19" hidden="1">
      <c r="A3573" s="7" t="s">
        <v>55</v>
      </c>
    </row>
    <row r="3574" spans="1:19">
      <c r="A3574" s="7" t="s">
        <v>56</v>
      </c>
      <c r="B3574" s="39"/>
      <c r="C3574" s="39"/>
      <c r="D3574" s="39" t="s">
        <v>108</v>
      </c>
      <c r="E3574" s="39"/>
      <c r="F3574" s="39"/>
      <c r="G3574" s="39"/>
      <c r="H3574" s="39"/>
      <c r="I3574" s="39"/>
      <c r="J3574" s="39"/>
      <c r="K3574" s="39"/>
      <c r="L3574" s="39"/>
    </row>
    <row r="3575" spans="1:19">
      <c r="A3575" s="7" t="s">
        <v>56</v>
      </c>
      <c r="B3575" s="39"/>
      <c r="C3575" s="39"/>
      <c r="D3575" s="39" t="s">
        <v>910</v>
      </c>
      <c r="E3575" s="39"/>
      <c r="F3575" s="39"/>
      <c r="G3575" s="39"/>
      <c r="H3575" s="39"/>
      <c r="I3575" s="39"/>
      <c r="J3575" s="39"/>
      <c r="K3575" s="39"/>
      <c r="L3575" s="39"/>
    </row>
    <row r="3576" spans="1:19" hidden="1">
      <c r="A3576" s="7" t="s">
        <v>77</v>
      </c>
    </row>
    <row r="3577" spans="1:19" hidden="1">
      <c r="A3577" s="7" t="s">
        <v>78</v>
      </c>
    </row>
    <row r="3578" spans="1:19" ht="22.5" customHeight="1">
      <c r="A3578" s="7">
        <v>9</v>
      </c>
      <c r="B3578" s="30" t="s">
        <v>911</v>
      </c>
      <c r="C3578" s="30"/>
      <c r="D3578" s="31" t="s">
        <v>912</v>
      </c>
      <c r="E3578" s="32"/>
      <c r="F3578" s="32"/>
      <c r="G3578" s="32"/>
      <c r="H3578" s="33" t="s">
        <v>471</v>
      </c>
      <c r="I3578" s="34">
        <v>3.7</v>
      </c>
      <c r="J3578" s="35"/>
      <c r="K3578" s="36"/>
      <c r="L3578" s="37">
        <f>IF(AND(I3578= "",J3578= ""), 0, ROUND(ROUND(K3578, 2) * ROUND(IF(J3578="",I3578,J3578),  2), 2))</f>
        <v/>
      </c>
      <c r="M3578" s="7"/>
      <c r="O3578" s="38">
        <v>0.2</v>
      </c>
      <c r="S3578" s="7">
        <v>1906</v>
      </c>
    </row>
    <row r="3579" spans="1:19" hidden="1">
      <c r="A3579" s="7" t="s">
        <v>55</v>
      </c>
    </row>
    <row r="3580" spans="1:19">
      <c r="A3580" s="7" t="s">
        <v>56</v>
      </c>
      <c r="B3580" s="39"/>
      <c r="C3580" s="39"/>
      <c r="D3580" s="39" t="s">
        <v>108</v>
      </c>
      <c r="E3580" s="39"/>
      <c r="F3580" s="39"/>
      <c r="G3580" s="39"/>
      <c r="H3580" s="39"/>
      <c r="I3580" s="39"/>
      <c r="J3580" s="39"/>
      <c r="K3580" s="39"/>
      <c r="L3580" s="39"/>
    </row>
    <row r="3581" spans="1:19">
      <c r="A3581" s="7" t="s">
        <v>56</v>
      </c>
      <c r="B3581" s="39"/>
      <c r="C3581" s="39"/>
      <c r="D3581" s="39" t="s">
        <v>910</v>
      </c>
      <c r="E3581" s="39"/>
      <c r="F3581" s="39"/>
      <c r="G3581" s="39"/>
      <c r="H3581" s="39"/>
      <c r="I3581" s="39"/>
      <c r="J3581" s="39"/>
      <c r="K3581" s="39"/>
      <c r="L3581" s="39"/>
    </row>
    <row r="3582" spans="1:19" hidden="1">
      <c r="A3582" s="7" t="s">
        <v>77</v>
      </c>
    </row>
    <row r="3583" spans="1:19" hidden="1">
      <c r="A3583" s="7" t="s">
        <v>78</v>
      </c>
    </row>
    <row r="3584" spans="1:19" ht="22.5" customHeight="1">
      <c r="A3584" s="7">
        <v>9</v>
      </c>
      <c r="B3584" s="30" t="s">
        <v>913</v>
      </c>
      <c r="C3584" s="30"/>
      <c r="D3584" s="31" t="s">
        <v>914</v>
      </c>
      <c r="E3584" s="32"/>
      <c r="F3584" s="32"/>
      <c r="G3584" s="32"/>
      <c r="H3584" s="33" t="s">
        <v>471</v>
      </c>
      <c r="I3584" s="34">
        <v>274</v>
      </c>
      <c r="J3584" s="35"/>
      <c r="K3584" s="36"/>
      <c r="L3584" s="37">
        <f>IF(AND(I3584= "",J3584= ""), 0, ROUND(ROUND(K3584, 2) * ROUND(IF(J3584="",I3584,J3584),  2), 2))</f>
        <v/>
      </c>
      <c r="M3584" s="7"/>
      <c r="O3584" s="38">
        <v>0.2</v>
      </c>
      <c r="S3584" s="7">
        <v>1906</v>
      </c>
    </row>
    <row r="3585" spans="1:12" hidden="1">
      <c r="A3585" s="7" t="s">
        <v>55</v>
      </c>
    </row>
    <row r="3586" spans="1:12">
      <c r="A3586" s="7" t="s">
        <v>56</v>
      </c>
      <c r="B3586" s="39"/>
      <c r="C3586" s="39"/>
      <c r="D3586" s="39" t="s">
        <v>132</v>
      </c>
      <c r="E3586" s="39"/>
      <c r="F3586" s="39"/>
      <c r="G3586" s="39"/>
      <c r="H3586" s="39"/>
      <c r="I3586" s="39"/>
      <c r="J3586" s="39"/>
      <c r="K3586" s="39"/>
      <c r="L3586" s="39"/>
    </row>
    <row r="3587" spans="1:12">
      <c r="A3587" s="7" t="s">
        <v>56</v>
      </c>
      <c r="B3587" s="39"/>
      <c r="C3587" s="39"/>
      <c r="D3587" s="39" t="s">
        <v>915</v>
      </c>
      <c r="E3587" s="39"/>
      <c r="F3587" s="39"/>
      <c r="G3587" s="39"/>
      <c r="H3587" s="39"/>
      <c r="I3587" s="39"/>
      <c r="J3587" s="39"/>
      <c r="K3587" s="39"/>
      <c r="L3587" s="39"/>
    </row>
    <row r="3588" spans="1:12" hidden="1">
      <c r="A3588" s="7" t="s">
        <v>60</v>
      </c>
    </row>
    <row r="3589" spans="1:12">
      <c r="A3589" s="7" t="s">
        <v>56</v>
      </c>
      <c r="B3589" s="39"/>
      <c r="C3589" s="39"/>
      <c r="D3589" s="39" t="s">
        <v>916</v>
      </c>
      <c r="E3589" s="39"/>
      <c r="F3589" s="39"/>
      <c r="G3589" s="39"/>
      <c r="H3589" s="39"/>
      <c r="I3589" s="39"/>
      <c r="J3589" s="39"/>
      <c r="K3589" s="39"/>
      <c r="L3589" s="39"/>
    </row>
    <row r="3590" spans="1:12" hidden="1">
      <c r="A3590" s="7" t="s">
        <v>60</v>
      </c>
    </row>
    <row r="3591" spans="1:12">
      <c r="A3591" s="7" t="s">
        <v>56</v>
      </c>
      <c r="B3591" s="39"/>
      <c r="C3591" s="39"/>
      <c r="D3591" s="39" t="s">
        <v>916</v>
      </c>
      <c r="E3591" s="39"/>
      <c r="F3591" s="39"/>
      <c r="G3591" s="39"/>
      <c r="H3591" s="39"/>
      <c r="I3591" s="39"/>
      <c r="J3591" s="39"/>
      <c r="K3591" s="39"/>
      <c r="L3591" s="39"/>
    </row>
    <row r="3592" spans="1:12" hidden="1">
      <c r="A3592" s="7" t="s">
        <v>60</v>
      </c>
    </row>
    <row r="3593" spans="1:12" hidden="1">
      <c r="A3593" s="7" t="s">
        <v>432</v>
      </c>
    </row>
    <row r="3594" spans="1:12">
      <c r="A3594" s="7" t="s">
        <v>56</v>
      </c>
      <c r="B3594" s="39"/>
      <c r="C3594" s="39"/>
      <c r="D3594" s="39" t="s">
        <v>108</v>
      </c>
      <c r="E3594" s="39"/>
      <c r="F3594" s="39"/>
      <c r="G3594" s="39"/>
      <c r="H3594" s="39"/>
      <c r="I3594" s="39"/>
      <c r="J3594" s="39"/>
      <c r="K3594" s="39"/>
      <c r="L3594" s="39"/>
    </row>
    <row r="3595" spans="1:12">
      <c r="A3595" s="7" t="s">
        <v>56</v>
      </c>
      <c r="B3595" s="39"/>
      <c r="C3595" s="39"/>
      <c r="D3595" s="39" t="s">
        <v>910</v>
      </c>
      <c r="E3595" s="39"/>
      <c r="F3595" s="39"/>
      <c r="G3595" s="39"/>
      <c r="H3595" s="39"/>
      <c r="I3595" s="39"/>
      <c r="J3595" s="39"/>
      <c r="K3595" s="39"/>
      <c r="L3595" s="39"/>
    </row>
    <row r="3596" spans="1:12" hidden="1">
      <c r="A3596" s="7" t="s">
        <v>63</v>
      </c>
    </row>
    <row r="3597" spans="1:12">
      <c r="A3597" s="7" t="s">
        <v>56</v>
      </c>
      <c r="B3597" s="39"/>
      <c r="C3597" s="39"/>
      <c r="D3597" s="39" t="s">
        <v>917</v>
      </c>
      <c r="E3597" s="39"/>
      <c r="F3597" s="39"/>
      <c r="G3597" s="39"/>
      <c r="H3597" s="39"/>
      <c r="I3597" s="39"/>
      <c r="J3597" s="39"/>
      <c r="K3597" s="39"/>
      <c r="L3597" s="39"/>
    </row>
    <row r="3598" spans="1:12" hidden="1">
      <c r="A3598" s="7" t="s">
        <v>63</v>
      </c>
    </row>
    <row r="3599" spans="1:12">
      <c r="A3599" s="7" t="s">
        <v>56</v>
      </c>
      <c r="B3599" s="39"/>
      <c r="C3599" s="39"/>
      <c r="D3599" s="39" t="s">
        <v>918</v>
      </c>
      <c r="E3599" s="39"/>
      <c r="F3599" s="39"/>
      <c r="G3599" s="39"/>
      <c r="H3599" s="39"/>
      <c r="I3599" s="39"/>
      <c r="J3599" s="39"/>
      <c r="K3599" s="39"/>
      <c r="L3599" s="39"/>
    </row>
    <row r="3600" spans="1:12" hidden="1">
      <c r="A3600" s="7" t="s">
        <v>63</v>
      </c>
    </row>
    <row r="3601" spans="1:12">
      <c r="A3601" s="7" t="s">
        <v>56</v>
      </c>
      <c r="B3601" s="39"/>
      <c r="C3601" s="39"/>
      <c r="D3601" s="39" t="s">
        <v>919</v>
      </c>
      <c r="E3601" s="39"/>
      <c r="F3601" s="39"/>
      <c r="G3601" s="39"/>
      <c r="H3601" s="39"/>
      <c r="I3601" s="39"/>
      <c r="J3601" s="39"/>
      <c r="K3601" s="39"/>
      <c r="L3601" s="39"/>
    </row>
    <row r="3602" spans="1:12" hidden="1">
      <c r="A3602" s="7" t="s">
        <v>63</v>
      </c>
    </row>
    <row r="3603" spans="1:12">
      <c r="A3603" s="7" t="s">
        <v>56</v>
      </c>
      <c r="B3603" s="39"/>
      <c r="C3603" s="39"/>
      <c r="D3603" s="39" t="s">
        <v>920</v>
      </c>
      <c r="E3603" s="39"/>
      <c r="F3603" s="39"/>
      <c r="G3603" s="39"/>
      <c r="H3603" s="39"/>
      <c r="I3603" s="39"/>
      <c r="J3603" s="39"/>
      <c r="K3603" s="39"/>
      <c r="L3603" s="39"/>
    </row>
    <row r="3604" spans="1:12" hidden="1">
      <c r="A3604" s="7" t="s">
        <v>63</v>
      </c>
    </row>
    <row r="3605" spans="1:12">
      <c r="A3605" s="7" t="s">
        <v>56</v>
      </c>
      <c r="B3605" s="39"/>
      <c r="C3605" s="39"/>
      <c r="D3605" s="39" t="s">
        <v>921</v>
      </c>
      <c r="E3605" s="39"/>
      <c r="F3605" s="39"/>
      <c r="G3605" s="39"/>
      <c r="H3605" s="39"/>
      <c r="I3605" s="39"/>
      <c r="J3605" s="39"/>
      <c r="K3605" s="39"/>
      <c r="L3605" s="39"/>
    </row>
    <row r="3606" spans="1:12" hidden="1">
      <c r="A3606" s="7" t="s">
        <v>63</v>
      </c>
    </row>
    <row r="3607" spans="1:12">
      <c r="A3607" s="7" t="s">
        <v>56</v>
      </c>
      <c r="B3607" s="39"/>
      <c r="C3607" s="39"/>
      <c r="D3607" s="39" t="s">
        <v>922</v>
      </c>
      <c r="E3607" s="39"/>
      <c r="F3607" s="39"/>
      <c r="G3607" s="39"/>
      <c r="H3607" s="39"/>
      <c r="I3607" s="39"/>
      <c r="J3607" s="39"/>
      <c r="K3607" s="39"/>
      <c r="L3607" s="39"/>
    </row>
    <row r="3608" spans="1:12" hidden="1">
      <c r="A3608" s="7" t="s">
        <v>63</v>
      </c>
    </row>
    <row r="3609" spans="1:12">
      <c r="A3609" s="7" t="s">
        <v>56</v>
      </c>
      <c r="B3609" s="39"/>
      <c r="C3609" s="39"/>
      <c r="D3609" s="39" t="s">
        <v>923</v>
      </c>
      <c r="E3609" s="39"/>
      <c r="F3609" s="39"/>
      <c r="G3609" s="39"/>
      <c r="H3609" s="39"/>
      <c r="I3609" s="39"/>
      <c r="J3609" s="39"/>
      <c r="K3609" s="39"/>
      <c r="L3609" s="39"/>
    </row>
    <row r="3610" spans="1:12" hidden="1">
      <c r="A3610" s="7" t="s">
        <v>63</v>
      </c>
    </row>
    <row r="3611" spans="1:12">
      <c r="A3611" s="7" t="s">
        <v>56</v>
      </c>
      <c r="B3611" s="39"/>
      <c r="C3611" s="39"/>
      <c r="D3611" s="39" t="s">
        <v>924</v>
      </c>
      <c r="E3611" s="39"/>
      <c r="F3611" s="39"/>
      <c r="G3611" s="39"/>
      <c r="H3611" s="39"/>
      <c r="I3611" s="39"/>
      <c r="J3611" s="39"/>
      <c r="K3611" s="39"/>
      <c r="L3611" s="39"/>
    </row>
    <row r="3612" spans="1:12" hidden="1">
      <c r="A3612" s="7" t="s">
        <v>63</v>
      </c>
    </row>
    <row r="3613" spans="1:12">
      <c r="A3613" s="7" t="s">
        <v>56</v>
      </c>
      <c r="B3613" s="39"/>
      <c r="C3613" s="39"/>
      <c r="D3613" s="39" t="s">
        <v>921</v>
      </c>
      <c r="E3613" s="39"/>
      <c r="F3613" s="39"/>
      <c r="G3613" s="39"/>
      <c r="H3613" s="39"/>
      <c r="I3613" s="39"/>
      <c r="J3613" s="39"/>
      <c r="K3613" s="39"/>
      <c r="L3613" s="39"/>
    </row>
    <row r="3614" spans="1:12" hidden="1">
      <c r="A3614" s="7" t="s">
        <v>63</v>
      </c>
    </row>
    <row r="3615" spans="1:12">
      <c r="A3615" s="7" t="s">
        <v>56</v>
      </c>
      <c r="B3615" s="39"/>
      <c r="C3615" s="39"/>
      <c r="D3615" s="39" t="s">
        <v>921</v>
      </c>
      <c r="E3615" s="39"/>
      <c r="F3615" s="39"/>
      <c r="G3615" s="39"/>
      <c r="H3615" s="39"/>
      <c r="I3615" s="39"/>
      <c r="J3615" s="39"/>
      <c r="K3615" s="39"/>
      <c r="L3615" s="39"/>
    </row>
    <row r="3616" spans="1:12" hidden="1">
      <c r="A3616" s="7" t="s">
        <v>63</v>
      </c>
    </row>
    <row r="3617" spans="1:12">
      <c r="A3617" s="7" t="s">
        <v>56</v>
      </c>
      <c r="B3617" s="39"/>
      <c r="C3617" s="39"/>
      <c r="D3617" s="39" t="s">
        <v>925</v>
      </c>
      <c r="E3617" s="39"/>
      <c r="F3617" s="39"/>
      <c r="G3617" s="39"/>
      <c r="H3617" s="39"/>
      <c r="I3617" s="39"/>
      <c r="J3617" s="39"/>
      <c r="K3617" s="39"/>
      <c r="L3617" s="39"/>
    </row>
    <row r="3618" spans="1:12" hidden="1">
      <c r="A3618" s="7" t="s">
        <v>63</v>
      </c>
    </row>
    <row r="3619" spans="1:12">
      <c r="A3619" s="7" t="s">
        <v>56</v>
      </c>
      <c r="B3619" s="39"/>
      <c r="C3619" s="39"/>
      <c r="D3619" s="39" t="s">
        <v>921</v>
      </c>
      <c r="E3619" s="39"/>
      <c r="F3619" s="39"/>
      <c r="G3619" s="39"/>
      <c r="H3619" s="39"/>
      <c r="I3619" s="39"/>
      <c r="J3619" s="39"/>
      <c r="K3619" s="39"/>
      <c r="L3619" s="39"/>
    </row>
    <row r="3620" spans="1:12" hidden="1">
      <c r="A3620" s="7" t="s">
        <v>63</v>
      </c>
    </row>
    <row r="3621" spans="1:12">
      <c r="A3621" s="7" t="s">
        <v>56</v>
      </c>
      <c r="B3621" s="39"/>
      <c r="C3621" s="39"/>
      <c r="D3621" s="39" t="s">
        <v>926</v>
      </c>
      <c r="E3621" s="39"/>
      <c r="F3621" s="39"/>
      <c r="G3621" s="39"/>
      <c r="H3621" s="39"/>
      <c r="I3621" s="39"/>
      <c r="J3621" s="39"/>
      <c r="K3621" s="39"/>
      <c r="L3621" s="39"/>
    </row>
    <row r="3622" spans="1:12" hidden="1">
      <c r="A3622" s="7" t="s">
        <v>63</v>
      </c>
    </row>
    <row r="3623" spans="1:12">
      <c r="A3623" s="7" t="s">
        <v>56</v>
      </c>
      <c r="B3623" s="39"/>
      <c r="C3623" s="39"/>
      <c r="D3623" s="39" t="s">
        <v>927</v>
      </c>
      <c r="E3623" s="39"/>
      <c r="F3623" s="39"/>
      <c r="G3623" s="39"/>
      <c r="H3623" s="39"/>
      <c r="I3623" s="39"/>
      <c r="J3623" s="39"/>
      <c r="K3623" s="39"/>
      <c r="L3623" s="39"/>
    </row>
    <row r="3624" spans="1:12" hidden="1">
      <c r="A3624" s="7" t="s">
        <v>63</v>
      </c>
    </row>
    <row r="3625" spans="1:12">
      <c r="A3625" s="7" t="s">
        <v>56</v>
      </c>
      <c r="B3625" s="39"/>
      <c r="C3625" s="39"/>
      <c r="D3625" s="39" t="s">
        <v>928</v>
      </c>
      <c r="E3625" s="39"/>
      <c r="F3625" s="39"/>
      <c r="G3625" s="39"/>
      <c r="H3625" s="39"/>
      <c r="I3625" s="39"/>
      <c r="J3625" s="39"/>
      <c r="K3625" s="39"/>
      <c r="L3625" s="39"/>
    </row>
    <row r="3626" spans="1:12" hidden="1">
      <c r="A3626" s="7" t="s">
        <v>63</v>
      </c>
    </row>
    <row r="3627" spans="1:12">
      <c r="A3627" s="7" t="s">
        <v>56</v>
      </c>
      <c r="B3627" s="39"/>
      <c r="C3627" s="39"/>
      <c r="D3627" s="39" t="s">
        <v>916</v>
      </c>
      <c r="E3627" s="39"/>
      <c r="F3627" s="39"/>
      <c r="G3627" s="39"/>
      <c r="H3627" s="39"/>
      <c r="I3627" s="39"/>
      <c r="J3627" s="39"/>
      <c r="K3627" s="39"/>
      <c r="L3627" s="39"/>
    </row>
    <row r="3628" spans="1:12" hidden="1">
      <c r="A3628" s="7" t="s">
        <v>63</v>
      </c>
    </row>
    <row r="3629" spans="1:12">
      <c r="A3629" s="7" t="s">
        <v>56</v>
      </c>
      <c r="B3629" s="39"/>
      <c r="C3629" s="39"/>
      <c r="D3629" s="39" t="s">
        <v>929</v>
      </c>
      <c r="E3629" s="39"/>
      <c r="F3629" s="39"/>
      <c r="G3629" s="39"/>
      <c r="H3629" s="39"/>
      <c r="I3629" s="39"/>
      <c r="J3629" s="39"/>
      <c r="K3629" s="39"/>
      <c r="L3629" s="39"/>
    </row>
    <row r="3630" spans="1:12" hidden="1">
      <c r="A3630" s="7" t="s">
        <v>63</v>
      </c>
    </row>
    <row r="3631" spans="1:12" hidden="1">
      <c r="A3631" s="7" t="s">
        <v>437</v>
      </c>
    </row>
    <row r="3632" spans="1:12">
      <c r="A3632" s="7" t="s">
        <v>56</v>
      </c>
      <c r="B3632" s="39"/>
      <c r="C3632" s="39"/>
      <c r="D3632" s="39" t="s">
        <v>253</v>
      </c>
      <c r="E3632" s="39"/>
      <c r="F3632" s="39"/>
      <c r="G3632" s="39"/>
      <c r="H3632" s="39"/>
      <c r="I3632" s="39"/>
      <c r="J3632" s="39"/>
      <c r="K3632" s="39"/>
      <c r="L3632" s="39"/>
    </row>
    <row r="3633" spans="1:12">
      <c r="A3633" s="7" t="s">
        <v>56</v>
      </c>
      <c r="B3633" s="39"/>
      <c r="C3633" s="39"/>
      <c r="D3633" s="39" t="s">
        <v>930</v>
      </c>
      <c r="E3633" s="39"/>
      <c r="F3633" s="39"/>
      <c r="G3633" s="39"/>
      <c r="H3633" s="39"/>
      <c r="I3633" s="39"/>
      <c r="J3633" s="39"/>
      <c r="K3633" s="39"/>
      <c r="L3633" s="39"/>
    </row>
    <row r="3634" spans="1:12" hidden="1">
      <c r="A3634" s="7" t="s">
        <v>61</v>
      </c>
    </row>
    <row r="3635" spans="1:12">
      <c r="A3635" s="7" t="s">
        <v>56</v>
      </c>
      <c r="B3635" s="39"/>
      <c r="C3635" s="39"/>
      <c r="D3635" s="39" t="s">
        <v>918</v>
      </c>
      <c r="E3635" s="39"/>
      <c r="F3635" s="39"/>
      <c r="G3635" s="39"/>
      <c r="H3635" s="39"/>
      <c r="I3635" s="39"/>
      <c r="J3635" s="39"/>
      <c r="K3635" s="39"/>
      <c r="L3635" s="39"/>
    </row>
    <row r="3636" spans="1:12" hidden="1">
      <c r="A3636" s="7" t="s">
        <v>68</v>
      </c>
    </row>
    <row r="3637" spans="1:12">
      <c r="A3637" s="7" t="s">
        <v>56</v>
      </c>
      <c r="B3637" s="39"/>
      <c r="C3637" s="39"/>
      <c r="D3637" s="39" t="s">
        <v>919</v>
      </c>
      <c r="E3637" s="39"/>
      <c r="F3637" s="39"/>
      <c r="G3637" s="39"/>
      <c r="H3637" s="39"/>
      <c r="I3637" s="39"/>
      <c r="J3637" s="39"/>
      <c r="K3637" s="39"/>
      <c r="L3637" s="39"/>
    </row>
    <row r="3638" spans="1:12" hidden="1">
      <c r="A3638" s="7" t="s">
        <v>64</v>
      </c>
    </row>
    <row r="3639" spans="1:12">
      <c r="A3639" s="7" t="s">
        <v>56</v>
      </c>
      <c r="B3639" s="39"/>
      <c r="C3639" s="39"/>
      <c r="D3639" s="39" t="s">
        <v>920</v>
      </c>
      <c r="E3639" s="39"/>
      <c r="F3639" s="39"/>
      <c r="G3639" s="39"/>
      <c r="H3639" s="39"/>
      <c r="I3639" s="39"/>
      <c r="J3639" s="39"/>
      <c r="K3639" s="39"/>
      <c r="L3639" s="39"/>
    </row>
    <row r="3640" spans="1:12" hidden="1">
      <c r="A3640" s="7" t="s">
        <v>71</v>
      </c>
    </row>
    <row r="3641" spans="1:12">
      <c r="A3641" s="7" t="s">
        <v>56</v>
      </c>
      <c r="B3641" s="39"/>
      <c r="C3641" s="39"/>
      <c r="D3641" s="39" t="s">
        <v>922</v>
      </c>
      <c r="E3641" s="39"/>
      <c r="F3641" s="39"/>
      <c r="G3641" s="39"/>
      <c r="H3641" s="39"/>
      <c r="I3641" s="39"/>
      <c r="J3641" s="39"/>
      <c r="K3641" s="39"/>
      <c r="L3641" s="39"/>
    </row>
    <row r="3642" spans="1:12" hidden="1">
      <c r="A3642" s="7" t="s">
        <v>72</v>
      </c>
    </row>
    <row r="3643" spans="1:12">
      <c r="A3643" s="7" t="s">
        <v>56</v>
      </c>
      <c r="B3643" s="39"/>
      <c r="C3643" s="39"/>
      <c r="D3643" s="39" t="s">
        <v>923</v>
      </c>
      <c r="E3643" s="39"/>
      <c r="F3643" s="39"/>
      <c r="G3643" s="39"/>
      <c r="H3643" s="39"/>
      <c r="I3643" s="39"/>
      <c r="J3643" s="39"/>
      <c r="K3643" s="39"/>
      <c r="L3643" s="39"/>
    </row>
    <row r="3644" spans="1:12" hidden="1">
      <c r="A3644" s="7" t="s">
        <v>74</v>
      </c>
    </row>
    <row r="3645" spans="1:12">
      <c r="A3645" s="7" t="s">
        <v>56</v>
      </c>
      <c r="B3645" s="39"/>
      <c r="C3645" s="39"/>
      <c r="D3645" s="39" t="s">
        <v>924</v>
      </c>
      <c r="E3645" s="39"/>
      <c r="F3645" s="39"/>
      <c r="G3645" s="39"/>
      <c r="H3645" s="39"/>
      <c r="I3645" s="39"/>
      <c r="J3645" s="39"/>
      <c r="K3645" s="39"/>
      <c r="L3645" s="39"/>
    </row>
    <row r="3646" spans="1:12" hidden="1">
      <c r="A3646" s="7" t="s">
        <v>75</v>
      </c>
    </row>
    <row r="3647" spans="1:12">
      <c r="A3647" s="7" t="s">
        <v>56</v>
      </c>
      <c r="B3647" s="39"/>
      <c r="C3647" s="39"/>
      <c r="D3647" s="39" t="s">
        <v>925</v>
      </c>
      <c r="E3647" s="39"/>
      <c r="F3647" s="39"/>
      <c r="G3647" s="39"/>
      <c r="H3647" s="39"/>
      <c r="I3647" s="39"/>
      <c r="J3647" s="39"/>
      <c r="K3647" s="39"/>
      <c r="L3647" s="39"/>
    </row>
    <row r="3648" spans="1:12" hidden="1">
      <c r="A3648" s="7" t="s">
        <v>66</v>
      </c>
    </row>
    <row r="3649" spans="1:12">
      <c r="A3649" s="7" t="s">
        <v>56</v>
      </c>
      <c r="B3649" s="39"/>
      <c r="C3649" s="39"/>
      <c r="D3649" s="39" t="s">
        <v>926</v>
      </c>
      <c r="E3649" s="39"/>
      <c r="F3649" s="39"/>
      <c r="G3649" s="39"/>
      <c r="H3649" s="39"/>
      <c r="I3649" s="39"/>
      <c r="J3649" s="39"/>
      <c r="K3649" s="39"/>
      <c r="L3649" s="39"/>
    </row>
    <row r="3650" spans="1:12" hidden="1">
      <c r="A3650" s="7" t="s">
        <v>67</v>
      </c>
    </row>
    <row r="3651" spans="1:12">
      <c r="A3651" s="7" t="s">
        <v>56</v>
      </c>
      <c r="B3651" s="39"/>
      <c r="C3651" s="39"/>
      <c r="D3651" s="39" t="s">
        <v>927</v>
      </c>
      <c r="E3651" s="39"/>
      <c r="F3651" s="39"/>
      <c r="G3651" s="39"/>
      <c r="H3651" s="39"/>
      <c r="I3651" s="39"/>
      <c r="J3651" s="39"/>
      <c r="K3651" s="39"/>
      <c r="L3651" s="39"/>
    </row>
    <row r="3652" spans="1:12" hidden="1">
      <c r="A3652" s="7" t="s">
        <v>168</v>
      </c>
    </row>
    <row r="3653" spans="1:12">
      <c r="A3653" s="7" t="s">
        <v>56</v>
      </c>
      <c r="B3653" s="39"/>
      <c r="C3653" s="39"/>
      <c r="D3653" s="39" t="s">
        <v>928</v>
      </c>
      <c r="E3653" s="39"/>
      <c r="F3653" s="39"/>
      <c r="G3653" s="39"/>
      <c r="H3653" s="39"/>
      <c r="I3653" s="39"/>
      <c r="J3653" s="39"/>
      <c r="K3653" s="39"/>
      <c r="L3653" s="39"/>
    </row>
    <row r="3654" spans="1:12" hidden="1">
      <c r="A3654" s="7" t="s">
        <v>170</v>
      </c>
    </row>
    <row r="3655" spans="1:12">
      <c r="A3655" s="7" t="s">
        <v>56</v>
      </c>
      <c r="B3655" s="39"/>
      <c r="C3655" s="39"/>
      <c r="D3655" s="39" t="s">
        <v>916</v>
      </c>
      <c r="E3655" s="39"/>
      <c r="F3655" s="39"/>
      <c r="G3655" s="39"/>
      <c r="H3655" s="39"/>
      <c r="I3655" s="39"/>
      <c r="J3655" s="39"/>
      <c r="K3655" s="39"/>
      <c r="L3655" s="39"/>
    </row>
    <row r="3656" spans="1:12" hidden="1">
      <c r="A3656" s="7" t="s">
        <v>171</v>
      </c>
    </row>
    <row r="3657" spans="1:12">
      <c r="A3657" s="7" t="s">
        <v>56</v>
      </c>
      <c r="B3657" s="39"/>
      <c r="C3657" s="39"/>
      <c r="D3657" s="39" t="s">
        <v>929</v>
      </c>
      <c r="E3657" s="39"/>
      <c r="F3657" s="39"/>
      <c r="G3657" s="39"/>
      <c r="H3657" s="39"/>
      <c r="I3657" s="39"/>
      <c r="J3657" s="39"/>
      <c r="K3657" s="39"/>
      <c r="L3657" s="39"/>
    </row>
    <row r="3658" spans="1:12" hidden="1">
      <c r="A3658" s="7" t="s">
        <v>173</v>
      </c>
    </row>
    <row r="3659" spans="1:12">
      <c r="A3659" s="7" t="s">
        <v>56</v>
      </c>
      <c r="B3659" s="39"/>
      <c r="C3659" s="39"/>
      <c r="D3659" s="39" t="s">
        <v>931</v>
      </c>
      <c r="E3659" s="39"/>
      <c r="F3659" s="39"/>
      <c r="G3659" s="39"/>
      <c r="H3659" s="39"/>
      <c r="I3659" s="39"/>
      <c r="J3659" s="39"/>
      <c r="K3659" s="39"/>
      <c r="L3659" s="39"/>
    </row>
    <row r="3660" spans="1:12" hidden="1">
      <c r="A3660" s="7" t="s">
        <v>174</v>
      </c>
    </row>
    <row r="3661" spans="1:12">
      <c r="A3661" s="7" t="s">
        <v>56</v>
      </c>
      <c r="B3661" s="39"/>
      <c r="C3661" s="39"/>
      <c r="D3661" s="39" t="s">
        <v>932</v>
      </c>
      <c r="E3661" s="39"/>
      <c r="F3661" s="39"/>
      <c r="G3661" s="39"/>
      <c r="H3661" s="39"/>
      <c r="I3661" s="39"/>
      <c r="J3661" s="39"/>
      <c r="K3661" s="39"/>
      <c r="L3661" s="39"/>
    </row>
    <row r="3662" spans="1:12" hidden="1">
      <c r="A3662" s="7" t="s">
        <v>264</v>
      </c>
    </row>
    <row r="3663" spans="1:12">
      <c r="A3663" s="7" t="s">
        <v>56</v>
      </c>
      <c r="B3663" s="39"/>
      <c r="C3663" s="39"/>
      <c r="D3663" s="39" t="s">
        <v>933</v>
      </c>
      <c r="E3663" s="39"/>
      <c r="F3663" s="39"/>
      <c r="G3663" s="39"/>
      <c r="H3663" s="39"/>
      <c r="I3663" s="39"/>
      <c r="J3663" s="39"/>
      <c r="K3663" s="39"/>
      <c r="L3663" s="39"/>
    </row>
    <row r="3664" spans="1:12" hidden="1">
      <c r="A3664" s="7" t="s">
        <v>265</v>
      </c>
    </row>
    <row r="3665" spans="1:12">
      <c r="A3665" s="7" t="s">
        <v>56</v>
      </c>
      <c r="B3665" s="39"/>
      <c r="C3665" s="39"/>
      <c r="D3665" s="39" t="s">
        <v>934</v>
      </c>
      <c r="E3665" s="39"/>
      <c r="F3665" s="39"/>
      <c r="G3665" s="39"/>
      <c r="H3665" s="39"/>
      <c r="I3665" s="39"/>
      <c r="J3665" s="39"/>
      <c r="K3665" s="39"/>
      <c r="L3665" s="39"/>
    </row>
    <row r="3666" spans="1:12" hidden="1">
      <c r="A3666" s="7" t="s">
        <v>176</v>
      </c>
    </row>
    <row r="3667" spans="1:12">
      <c r="A3667" s="7" t="s">
        <v>56</v>
      </c>
      <c r="B3667" s="39"/>
      <c r="C3667" s="39"/>
      <c r="D3667" s="39" t="s">
        <v>935</v>
      </c>
      <c r="E3667" s="39"/>
      <c r="F3667" s="39"/>
      <c r="G3667" s="39"/>
      <c r="H3667" s="39"/>
      <c r="I3667" s="39"/>
      <c r="J3667" s="39"/>
      <c r="K3667" s="39"/>
      <c r="L3667" s="39"/>
    </row>
    <row r="3668" spans="1:12" hidden="1">
      <c r="A3668" s="7" t="s">
        <v>177</v>
      </c>
    </row>
    <row r="3669" spans="1:12" hidden="1">
      <c r="A3669" s="7" t="s">
        <v>451</v>
      </c>
    </row>
    <row r="3670" spans="1:12">
      <c r="A3670" s="7" t="s">
        <v>56</v>
      </c>
      <c r="B3670" s="39"/>
      <c r="C3670" s="39"/>
      <c r="D3670" s="39" t="s">
        <v>69</v>
      </c>
      <c r="E3670" s="39"/>
      <c r="F3670" s="39"/>
      <c r="G3670" s="39"/>
      <c r="H3670" s="39"/>
      <c r="I3670" s="39"/>
      <c r="J3670" s="39"/>
      <c r="K3670" s="39"/>
      <c r="L3670" s="39"/>
    </row>
    <row r="3671" spans="1:12">
      <c r="A3671" s="7" t="s">
        <v>56</v>
      </c>
      <c r="B3671" s="39"/>
      <c r="C3671" s="39"/>
      <c r="D3671" s="39" t="s">
        <v>930</v>
      </c>
      <c r="E3671" s="39"/>
      <c r="F3671" s="39"/>
      <c r="G3671" s="39"/>
      <c r="H3671" s="39"/>
      <c r="I3671" s="39"/>
      <c r="J3671" s="39"/>
      <c r="K3671" s="39"/>
      <c r="L3671" s="39"/>
    </row>
    <row r="3672" spans="1:12" hidden="1">
      <c r="A3672" s="7" t="s">
        <v>136</v>
      </c>
    </row>
    <row r="3673" spans="1:12">
      <c r="A3673" s="7" t="s">
        <v>56</v>
      </c>
      <c r="B3673" s="39"/>
      <c r="C3673" s="39"/>
      <c r="D3673" s="39" t="s">
        <v>918</v>
      </c>
      <c r="E3673" s="39"/>
      <c r="F3673" s="39"/>
      <c r="G3673" s="39"/>
      <c r="H3673" s="39"/>
      <c r="I3673" s="39"/>
      <c r="J3673" s="39"/>
      <c r="K3673" s="39"/>
      <c r="L3673" s="39"/>
    </row>
    <row r="3674" spans="1:12" hidden="1">
      <c r="A3674" s="7" t="s">
        <v>136</v>
      </c>
    </row>
    <row r="3675" spans="1:12">
      <c r="A3675" s="7" t="s">
        <v>56</v>
      </c>
      <c r="B3675" s="39"/>
      <c r="C3675" s="39"/>
      <c r="D3675" s="39" t="s">
        <v>919</v>
      </c>
      <c r="E3675" s="39"/>
      <c r="F3675" s="39"/>
      <c r="G3675" s="39"/>
      <c r="H3675" s="39"/>
      <c r="I3675" s="39"/>
      <c r="J3675" s="39"/>
      <c r="K3675" s="39"/>
      <c r="L3675" s="39"/>
    </row>
    <row r="3676" spans="1:12" hidden="1">
      <c r="A3676" s="7" t="s">
        <v>136</v>
      </c>
    </row>
    <row r="3677" spans="1:12">
      <c r="A3677" s="7" t="s">
        <v>56</v>
      </c>
      <c r="B3677" s="39"/>
      <c r="C3677" s="39"/>
      <c r="D3677" s="39" t="s">
        <v>920</v>
      </c>
      <c r="E3677" s="39"/>
      <c r="F3677" s="39"/>
      <c r="G3677" s="39"/>
      <c r="H3677" s="39"/>
      <c r="I3677" s="39"/>
      <c r="J3677" s="39"/>
      <c r="K3677" s="39"/>
      <c r="L3677" s="39"/>
    </row>
    <row r="3678" spans="1:12" hidden="1">
      <c r="A3678" s="7" t="s">
        <v>136</v>
      </c>
    </row>
    <row r="3679" spans="1:12">
      <c r="A3679" s="7" t="s">
        <v>56</v>
      </c>
      <c r="B3679" s="39"/>
      <c r="C3679" s="39"/>
      <c r="D3679" s="39" t="s">
        <v>922</v>
      </c>
      <c r="E3679" s="39"/>
      <c r="F3679" s="39"/>
      <c r="G3679" s="39"/>
      <c r="H3679" s="39"/>
      <c r="I3679" s="39"/>
      <c r="J3679" s="39"/>
      <c r="K3679" s="39"/>
      <c r="L3679" s="39"/>
    </row>
    <row r="3680" spans="1:12" hidden="1">
      <c r="A3680" s="7" t="s">
        <v>136</v>
      </c>
    </row>
    <row r="3681" spans="1:12">
      <c r="A3681" s="7" t="s">
        <v>56</v>
      </c>
      <c r="B3681" s="39"/>
      <c r="C3681" s="39"/>
      <c r="D3681" s="39" t="s">
        <v>923</v>
      </c>
      <c r="E3681" s="39"/>
      <c r="F3681" s="39"/>
      <c r="G3681" s="39"/>
      <c r="H3681" s="39"/>
      <c r="I3681" s="39"/>
      <c r="J3681" s="39"/>
      <c r="K3681" s="39"/>
      <c r="L3681" s="39"/>
    </row>
    <row r="3682" spans="1:12" hidden="1">
      <c r="A3682" s="7" t="s">
        <v>136</v>
      </c>
    </row>
    <row r="3683" spans="1:12">
      <c r="A3683" s="7" t="s">
        <v>56</v>
      </c>
      <c r="B3683" s="39"/>
      <c r="C3683" s="39"/>
      <c r="D3683" s="39" t="s">
        <v>924</v>
      </c>
      <c r="E3683" s="39"/>
      <c r="F3683" s="39"/>
      <c r="G3683" s="39"/>
      <c r="H3683" s="39"/>
      <c r="I3683" s="39"/>
      <c r="J3683" s="39"/>
      <c r="K3683" s="39"/>
      <c r="L3683" s="39"/>
    </row>
    <row r="3684" spans="1:12" hidden="1">
      <c r="A3684" s="7" t="s">
        <v>136</v>
      </c>
    </row>
    <row r="3685" spans="1:12">
      <c r="A3685" s="7" t="s">
        <v>56</v>
      </c>
      <c r="B3685" s="39"/>
      <c r="C3685" s="39"/>
      <c r="D3685" s="39" t="s">
        <v>925</v>
      </c>
      <c r="E3685" s="39"/>
      <c r="F3685" s="39"/>
      <c r="G3685" s="39"/>
      <c r="H3685" s="39"/>
      <c r="I3685" s="39"/>
      <c r="J3685" s="39"/>
      <c r="K3685" s="39"/>
      <c r="L3685" s="39"/>
    </row>
    <row r="3686" spans="1:12" hidden="1">
      <c r="A3686" s="7" t="s">
        <v>136</v>
      </c>
    </row>
    <row r="3687" spans="1:12">
      <c r="A3687" s="7" t="s">
        <v>56</v>
      </c>
      <c r="B3687" s="39"/>
      <c r="C3687" s="39"/>
      <c r="D3687" s="39" t="s">
        <v>926</v>
      </c>
      <c r="E3687" s="39"/>
      <c r="F3687" s="39"/>
      <c r="G3687" s="39"/>
      <c r="H3687" s="39"/>
      <c r="I3687" s="39"/>
      <c r="J3687" s="39"/>
      <c r="K3687" s="39"/>
      <c r="L3687" s="39"/>
    </row>
    <row r="3688" spans="1:12" hidden="1">
      <c r="A3688" s="7" t="s">
        <v>136</v>
      </c>
    </row>
    <row r="3689" spans="1:12">
      <c r="A3689" s="7" t="s">
        <v>56</v>
      </c>
      <c r="B3689" s="39"/>
      <c r="C3689" s="39"/>
      <c r="D3689" s="39" t="s">
        <v>927</v>
      </c>
      <c r="E3689" s="39"/>
      <c r="F3689" s="39"/>
      <c r="G3689" s="39"/>
      <c r="H3689" s="39"/>
      <c r="I3689" s="39"/>
      <c r="J3689" s="39"/>
      <c r="K3689" s="39"/>
      <c r="L3689" s="39"/>
    </row>
    <row r="3690" spans="1:12" hidden="1">
      <c r="A3690" s="7" t="s">
        <v>136</v>
      </c>
    </row>
    <row r="3691" spans="1:12">
      <c r="A3691" s="7" t="s">
        <v>56</v>
      </c>
      <c r="B3691" s="39"/>
      <c r="C3691" s="39"/>
      <c r="D3691" s="39" t="s">
        <v>928</v>
      </c>
      <c r="E3691" s="39"/>
      <c r="F3691" s="39"/>
      <c r="G3691" s="39"/>
      <c r="H3691" s="39"/>
      <c r="I3691" s="39"/>
      <c r="J3691" s="39"/>
      <c r="K3691" s="39"/>
      <c r="L3691" s="39"/>
    </row>
    <row r="3692" spans="1:12" hidden="1">
      <c r="A3692" s="7" t="s">
        <v>136</v>
      </c>
    </row>
    <row r="3693" spans="1:12">
      <c r="A3693" s="7" t="s">
        <v>56</v>
      </c>
      <c r="B3693" s="39"/>
      <c r="C3693" s="39"/>
      <c r="D3693" s="39" t="s">
        <v>916</v>
      </c>
      <c r="E3693" s="39"/>
      <c r="F3693" s="39"/>
      <c r="G3693" s="39"/>
      <c r="H3693" s="39"/>
      <c r="I3693" s="39"/>
      <c r="J3693" s="39"/>
      <c r="K3693" s="39"/>
      <c r="L3693" s="39"/>
    </row>
    <row r="3694" spans="1:12" hidden="1">
      <c r="A3694" s="7" t="s">
        <v>136</v>
      </c>
    </row>
    <row r="3695" spans="1:12">
      <c r="A3695" s="7" t="s">
        <v>56</v>
      </c>
      <c r="B3695" s="39"/>
      <c r="C3695" s="39"/>
      <c r="D3695" s="39" t="s">
        <v>929</v>
      </c>
      <c r="E3695" s="39"/>
      <c r="F3695" s="39"/>
      <c r="G3695" s="39"/>
      <c r="H3695" s="39"/>
      <c r="I3695" s="39"/>
      <c r="J3695" s="39"/>
      <c r="K3695" s="39"/>
      <c r="L3695" s="39"/>
    </row>
    <row r="3696" spans="1:12" hidden="1">
      <c r="A3696" s="7" t="s">
        <v>136</v>
      </c>
    </row>
    <row r="3697" spans="1:12">
      <c r="A3697" s="7" t="s">
        <v>56</v>
      </c>
      <c r="B3697" s="39"/>
      <c r="C3697" s="39"/>
      <c r="D3697" s="39" t="s">
        <v>931</v>
      </c>
      <c r="E3697" s="39"/>
      <c r="F3697" s="39"/>
      <c r="G3697" s="39"/>
      <c r="H3697" s="39"/>
      <c r="I3697" s="39"/>
      <c r="J3697" s="39"/>
      <c r="K3697" s="39"/>
      <c r="L3697" s="39"/>
    </row>
    <row r="3698" spans="1:12" hidden="1">
      <c r="A3698" s="7" t="s">
        <v>136</v>
      </c>
    </row>
    <row r="3699" spans="1:12" hidden="1">
      <c r="A3699" s="7" t="s">
        <v>76</v>
      </c>
    </row>
    <row r="3700" spans="1:12">
      <c r="A3700" s="7" t="s">
        <v>56</v>
      </c>
      <c r="B3700" s="39"/>
      <c r="C3700" s="39"/>
      <c r="D3700" s="39" t="s">
        <v>350</v>
      </c>
      <c r="E3700" s="39"/>
      <c r="F3700" s="39"/>
      <c r="G3700" s="39"/>
      <c r="H3700" s="39"/>
      <c r="I3700" s="39"/>
      <c r="J3700" s="39"/>
      <c r="K3700" s="39"/>
      <c r="L3700" s="39"/>
    </row>
    <row r="3701" spans="1:12">
      <c r="A3701" s="7" t="s">
        <v>56</v>
      </c>
      <c r="B3701" s="39"/>
      <c r="C3701" s="39"/>
      <c r="D3701" s="39" t="s">
        <v>930</v>
      </c>
      <c r="E3701" s="39"/>
      <c r="F3701" s="39"/>
      <c r="G3701" s="39"/>
      <c r="H3701" s="39"/>
      <c r="I3701" s="39"/>
      <c r="J3701" s="39"/>
      <c r="K3701" s="39"/>
      <c r="L3701" s="39"/>
    </row>
    <row r="3702" spans="1:12" hidden="1">
      <c r="A3702" s="7" t="s">
        <v>179</v>
      </c>
    </row>
    <row r="3703" spans="1:12">
      <c r="A3703" s="7" t="s">
        <v>56</v>
      </c>
      <c r="B3703" s="39"/>
      <c r="C3703" s="39"/>
      <c r="D3703" s="39" t="s">
        <v>921</v>
      </c>
      <c r="E3703" s="39"/>
      <c r="F3703" s="39"/>
      <c r="G3703" s="39"/>
      <c r="H3703" s="39"/>
      <c r="I3703" s="39"/>
      <c r="J3703" s="39"/>
      <c r="K3703" s="39"/>
      <c r="L3703" s="39"/>
    </row>
    <row r="3704" spans="1:12" hidden="1">
      <c r="A3704" s="7" t="s">
        <v>179</v>
      </c>
    </row>
    <row r="3705" spans="1:12">
      <c r="A3705" s="7" t="s">
        <v>56</v>
      </c>
      <c r="B3705" s="39"/>
      <c r="C3705" s="39"/>
      <c r="D3705" s="39" t="s">
        <v>918</v>
      </c>
      <c r="E3705" s="39"/>
      <c r="F3705" s="39"/>
      <c r="G3705" s="39"/>
      <c r="H3705" s="39"/>
      <c r="I3705" s="39"/>
      <c r="J3705" s="39"/>
      <c r="K3705" s="39"/>
      <c r="L3705" s="39"/>
    </row>
    <row r="3706" spans="1:12" hidden="1">
      <c r="A3706" s="7" t="s">
        <v>179</v>
      </c>
    </row>
    <row r="3707" spans="1:12">
      <c r="A3707" s="7" t="s">
        <v>56</v>
      </c>
      <c r="B3707" s="39"/>
      <c r="C3707" s="39"/>
      <c r="D3707" s="39" t="s">
        <v>922</v>
      </c>
      <c r="E3707" s="39"/>
      <c r="F3707" s="39"/>
      <c r="G3707" s="39"/>
      <c r="H3707" s="39"/>
      <c r="I3707" s="39"/>
      <c r="J3707" s="39"/>
      <c r="K3707" s="39"/>
      <c r="L3707" s="39"/>
    </row>
    <row r="3708" spans="1:12" hidden="1">
      <c r="A3708" s="7" t="s">
        <v>179</v>
      </c>
    </row>
    <row r="3709" spans="1:12">
      <c r="A3709" s="7" t="s">
        <v>56</v>
      </c>
      <c r="B3709" s="39"/>
      <c r="C3709" s="39"/>
      <c r="D3709" s="39" t="s">
        <v>923</v>
      </c>
      <c r="E3709" s="39"/>
      <c r="F3709" s="39"/>
      <c r="G3709" s="39"/>
      <c r="H3709" s="39"/>
      <c r="I3709" s="39"/>
      <c r="J3709" s="39"/>
      <c r="K3709" s="39"/>
      <c r="L3709" s="39"/>
    </row>
    <row r="3710" spans="1:12" hidden="1">
      <c r="A3710" s="7" t="s">
        <v>179</v>
      </c>
    </row>
    <row r="3711" spans="1:12">
      <c r="A3711" s="7" t="s">
        <v>56</v>
      </c>
      <c r="B3711" s="39"/>
      <c r="C3711" s="39"/>
      <c r="D3711" s="39" t="s">
        <v>924</v>
      </c>
      <c r="E3711" s="39"/>
      <c r="F3711" s="39"/>
      <c r="G3711" s="39"/>
      <c r="H3711" s="39"/>
      <c r="I3711" s="39"/>
      <c r="J3711" s="39"/>
      <c r="K3711" s="39"/>
      <c r="L3711" s="39"/>
    </row>
    <row r="3712" spans="1:12" hidden="1">
      <c r="A3712" s="7" t="s">
        <v>179</v>
      </c>
    </row>
    <row r="3713" spans="1:12">
      <c r="A3713" s="7" t="s">
        <v>56</v>
      </c>
      <c r="B3713" s="39"/>
      <c r="C3713" s="39"/>
      <c r="D3713" s="39" t="s">
        <v>925</v>
      </c>
      <c r="E3713" s="39"/>
      <c r="F3713" s="39"/>
      <c r="G3713" s="39"/>
      <c r="H3713" s="39"/>
      <c r="I3713" s="39"/>
      <c r="J3713" s="39"/>
      <c r="K3713" s="39"/>
      <c r="L3713" s="39"/>
    </row>
    <row r="3714" spans="1:12" hidden="1">
      <c r="A3714" s="7" t="s">
        <v>179</v>
      </c>
    </row>
    <row r="3715" spans="1:12">
      <c r="A3715" s="7" t="s">
        <v>56</v>
      </c>
      <c r="B3715" s="39"/>
      <c r="C3715" s="39"/>
      <c r="D3715" s="39" t="s">
        <v>926</v>
      </c>
      <c r="E3715" s="39"/>
      <c r="F3715" s="39"/>
      <c r="G3715" s="39"/>
      <c r="H3715" s="39"/>
      <c r="I3715" s="39"/>
      <c r="J3715" s="39"/>
      <c r="K3715" s="39"/>
      <c r="L3715" s="39"/>
    </row>
    <row r="3716" spans="1:12" hidden="1">
      <c r="A3716" s="7" t="s">
        <v>179</v>
      </c>
    </row>
    <row r="3717" spans="1:12">
      <c r="A3717" s="7" t="s">
        <v>56</v>
      </c>
      <c r="B3717" s="39"/>
      <c r="C3717" s="39"/>
      <c r="D3717" s="39" t="s">
        <v>927</v>
      </c>
      <c r="E3717" s="39"/>
      <c r="F3717" s="39"/>
      <c r="G3717" s="39"/>
      <c r="H3717" s="39"/>
      <c r="I3717" s="39"/>
      <c r="J3717" s="39"/>
      <c r="K3717" s="39"/>
      <c r="L3717" s="39"/>
    </row>
    <row r="3718" spans="1:12" hidden="1">
      <c r="A3718" s="7" t="s">
        <v>179</v>
      </c>
    </row>
    <row r="3719" spans="1:12">
      <c r="A3719" s="7" t="s">
        <v>56</v>
      </c>
      <c r="B3719" s="39"/>
      <c r="C3719" s="39"/>
      <c r="D3719" s="39" t="s">
        <v>928</v>
      </c>
      <c r="E3719" s="39"/>
      <c r="F3719" s="39"/>
      <c r="G3719" s="39"/>
      <c r="H3719" s="39"/>
      <c r="I3719" s="39"/>
      <c r="J3719" s="39"/>
      <c r="K3719" s="39"/>
      <c r="L3719" s="39"/>
    </row>
    <row r="3720" spans="1:12" hidden="1">
      <c r="A3720" s="7" t="s">
        <v>179</v>
      </c>
    </row>
    <row r="3721" spans="1:12">
      <c r="A3721" s="7" t="s">
        <v>56</v>
      </c>
      <c r="B3721" s="39"/>
      <c r="C3721" s="39"/>
      <c r="D3721" s="39" t="s">
        <v>936</v>
      </c>
      <c r="E3721" s="39"/>
      <c r="F3721" s="39"/>
      <c r="G3721" s="39"/>
      <c r="H3721" s="39"/>
      <c r="I3721" s="39"/>
      <c r="J3721" s="39"/>
      <c r="K3721" s="39"/>
      <c r="L3721" s="39"/>
    </row>
    <row r="3722" spans="1:12" hidden="1">
      <c r="A3722" s="7" t="s">
        <v>179</v>
      </c>
    </row>
    <row r="3723" spans="1:12">
      <c r="A3723" s="7" t="s">
        <v>56</v>
      </c>
      <c r="B3723" s="39"/>
      <c r="C3723" s="39"/>
      <c r="D3723" s="39" t="s">
        <v>916</v>
      </c>
      <c r="E3723" s="39"/>
      <c r="F3723" s="39"/>
      <c r="G3723" s="39"/>
      <c r="H3723" s="39"/>
      <c r="I3723" s="39"/>
      <c r="J3723" s="39"/>
      <c r="K3723" s="39"/>
      <c r="L3723" s="39"/>
    </row>
    <row r="3724" spans="1:12" hidden="1">
      <c r="A3724" s="7" t="s">
        <v>179</v>
      </c>
    </row>
    <row r="3725" spans="1:12" hidden="1">
      <c r="A3725" s="7" t="s">
        <v>455</v>
      </c>
    </row>
    <row r="3726" spans="1:12">
      <c r="A3726" s="7" t="s">
        <v>56</v>
      </c>
      <c r="B3726" s="39"/>
      <c r="C3726" s="39"/>
      <c r="D3726" s="39" t="s">
        <v>937</v>
      </c>
      <c r="E3726" s="39"/>
      <c r="F3726" s="39"/>
      <c r="G3726" s="39"/>
      <c r="H3726" s="39"/>
      <c r="I3726" s="39"/>
      <c r="J3726" s="39"/>
      <c r="K3726" s="39"/>
      <c r="L3726" s="39"/>
    </row>
    <row r="3727" spans="1:12">
      <c r="A3727" s="7" t="s">
        <v>56</v>
      </c>
      <c r="B3727" s="39"/>
      <c r="C3727" s="39"/>
      <c r="D3727" s="39" t="s">
        <v>938</v>
      </c>
      <c r="E3727" s="39"/>
      <c r="F3727" s="39"/>
      <c r="G3727" s="39"/>
      <c r="H3727" s="39"/>
      <c r="I3727" s="39"/>
      <c r="J3727" s="39"/>
      <c r="K3727" s="39"/>
      <c r="L3727" s="39"/>
    </row>
    <row r="3728" spans="1:12" hidden="1">
      <c r="A3728" s="7" t="s">
        <v>181</v>
      </c>
    </row>
    <row r="3729" spans="1:12">
      <c r="A3729" s="7" t="s">
        <v>56</v>
      </c>
      <c r="B3729" s="39"/>
      <c r="C3729" s="39"/>
      <c r="D3729" s="39" t="s">
        <v>919</v>
      </c>
      <c r="E3729" s="39"/>
      <c r="F3729" s="39"/>
      <c r="G3729" s="39"/>
      <c r="H3729" s="39"/>
      <c r="I3729" s="39"/>
      <c r="J3729" s="39"/>
      <c r="K3729" s="39"/>
      <c r="L3729" s="39"/>
    </row>
    <row r="3730" spans="1:12" hidden="1">
      <c r="A3730" s="7" t="s">
        <v>181</v>
      </c>
    </row>
    <row r="3731" spans="1:12">
      <c r="A3731" s="7" t="s">
        <v>56</v>
      </c>
      <c r="B3731" s="39"/>
      <c r="C3731" s="39"/>
      <c r="D3731" s="39" t="s">
        <v>920</v>
      </c>
      <c r="E3731" s="39"/>
      <c r="F3731" s="39"/>
      <c r="G3731" s="39"/>
      <c r="H3731" s="39"/>
      <c r="I3731" s="39"/>
      <c r="J3731" s="39"/>
      <c r="K3731" s="39"/>
      <c r="L3731" s="39"/>
    </row>
    <row r="3732" spans="1:12" hidden="1">
      <c r="A3732" s="7" t="s">
        <v>181</v>
      </c>
    </row>
    <row r="3733" spans="1:12">
      <c r="A3733" s="7" t="s">
        <v>56</v>
      </c>
      <c r="B3733" s="39"/>
      <c r="C3733" s="39"/>
      <c r="D3733" s="39" t="s">
        <v>922</v>
      </c>
      <c r="E3733" s="39"/>
      <c r="F3733" s="39"/>
      <c r="G3733" s="39"/>
      <c r="H3733" s="39"/>
      <c r="I3733" s="39"/>
      <c r="J3733" s="39"/>
      <c r="K3733" s="39"/>
      <c r="L3733" s="39"/>
    </row>
    <row r="3734" spans="1:12" hidden="1">
      <c r="A3734" s="7" t="s">
        <v>181</v>
      </c>
    </row>
    <row r="3735" spans="1:12">
      <c r="A3735" s="7" t="s">
        <v>56</v>
      </c>
      <c r="B3735" s="39"/>
      <c r="C3735" s="39"/>
      <c r="D3735" s="39" t="s">
        <v>923</v>
      </c>
      <c r="E3735" s="39"/>
      <c r="F3735" s="39"/>
      <c r="G3735" s="39"/>
      <c r="H3735" s="39"/>
      <c r="I3735" s="39"/>
      <c r="J3735" s="39"/>
      <c r="K3735" s="39"/>
      <c r="L3735" s="39"/>
    </row>
    <row r="3736" spans="1:12" hidden="1">
      <c r="A3736" s="7" t="s">
        <v>181</v>
      </c>
    </row>
    <row r="3737" spans="1:12">
      <c r="A3737" s="7" t="s">
        <v>56</v>
      </c>
      <c r="B3737" s="39"/>
      <c r="C3737" s="39"/>
      <c r="D3737" s="39" t="s">
        <v>924</v>
      </c>
      <c r="E3737" s="39"/>
      <c r="F3737" s="39"/>
      <c r="G3737" s="39"/>
      <c r="H3737" s="39"/>
      <c r="I3737" s="39"/>
      <c r="J3737" s="39"/>
      <c r="K3737" s="39"/>
      <c r="L3737" s="39"/>
    </row>
    <row r="3738" spans="1:12" hidden="1">
      <c r="A3738" s="7" t="s">
        <v>181</v>
      </c>
    </row>
    <row r="3739" spans="1:12">
      <c r="A3739" s="7" t="s">
        <v>56</v>
      </c>
      <c r="B3739" s="39"/>
      <c r="C3739" s="39"/>
      <c r="D3739" s="39" t="s">
        <v>925</v>
      </c>
      <c r="E3739" s="39"/>
      <c r="F3739" s="39"/>
      <c r="G3739" s="39"/>
      <c r="H3739" s="39"/>
      <c r="I3739" s="39"/>
      <c r="J3739" s="39"/>
      <c r="K3739" s="39"/>
      <c r="L3739" s="39"/>
    </row>
    <row r="3740" spans="1:12" hidden="1">
      <c r="A3740" s="7" t="s">
        <v>181</v>
      </c>
    </row>
    <row r="3741" spans="1:12">
      <c r="A3741" s="7" t="s">
        <v>56</v>
      </c>
      <c r="B3741" s="39"/>
      <c r="C3741" s="39"/>
      <c r="D3741" s="39" t="s">
        <v>926</v>
      </c>
      <c r="E3741" s="39"/>
      <c r="F3741" s="39"/>
      <c r="G3741" s="39"/>
      <c r="H3741" s="39"/>
      <c r="I3741" s="39"/>
      <c r="J3741" s="39"/>
      <c r="K3741" s="39"/>
      <c r="L3741" s="39"/>
    </row>
    <row r="3742" spans="1:12" hidden="1">
      <c r="A3742" s="7" t="s">
        <v>181</v>
      </c>
    </row>
    <row r="3743" spans="1:12">
      <c r="A3743" s="7" t="s">
        <v>56</v>
      </c>
      <c r="B3743" s="39"/>
      <c r="C3743" s="39"/>
      <c r="D3743" s="39" t="s">
        <v>927</v>
      </c>
      <c r="E3743" s="39"/>
      <c r="F3743" s="39"/>
      <c r="G3743" s="39"/>
      <c r="H3743" s="39"/>
      <c r="I3743" s="39"/>
      <c r="J3743" s="39"/>
      <c r="K3743" s="39"/>
      <c r="L3743" s="39"/>
    </row>
    <row r="3744" spans="1:12" hidden="1">
      <c r="A3744" s="7" t="s">
        <v>181</v>
      </c>
    </row>
    <row r="3745" spans="1:19">
      <c r="A3745" s="7" t="s">
        <v>56</v>
      </c>
      <c r="B3745" s="39"/>
      <c r="C3745" s="39"/>
      <c r="D3745" s="39" t="s">
        <v>928</v>
      </c>
      <c r="E3745" s="39"/>
      <c r="F3745" s="39"/>
      <c r="G3745" s="39"/>
      <c r="H3745" s="39"/>
      <c r="I3745" s="39"/>
      <c r="J3745" s="39"/>
      <c r="K3745" s="39"/>
      <c r="L3745" s="39"/>
    </row>
    <row r="3746" spans="1:19" hidden="1">
      <c r="A3746" s="7" t="s">
        <v>181</v>
      </c>
    </row>
    <row r="3747" spans="1:19">
      <c r="A3747" s="7" t="s">
        <v>56</v>
      </c>
      <c r="B3747" s="39"/>
      <c r="C3747" s="39"/>
      <c r="D3747" s="39" t="s">
        <v>936</v>
      </c>
      <c r="E3747" s="39"/>
      <c r="F3747" s="39"/>
      <c r="G3747" s="39"/>
      <c r="H3747" s="39"/>
      <c r="I3747" s="39"/>
      <c r="J3747" s="39"/>
      <c r="K3747" s="39"/>
      <c r="L3747" s="39"/>
    </row>
    <row r="3748" spans="1:19" hidden="1">
      <c r="A3748" s="7" t="s">
        <v>181</v>
      </c>
    </row>
    <row r="3749" spans="1:19">
      <c r="A3749" s="7" t="s">
        <v>56</v>
      </c>
      <c r="B3749" s="39"/>
      <c r="C3749" s="39"/>
      <c r="D3749" s="39" t="s">
        <v>916</v>
      </c>
      <c r="E3749" s="39"/>
      <c r="F3749" s="39"/>
      <c r="G3749" s="39"/>
      <c r="H3749" s="39"/>
      <c r="I3749" s="39"/>
      <c r="J3749" s="39"/>
      <c r="K3749" s="39"/>
      <c r="L3749" s="39"/>
    </row>
    <row r="3750" spans="1:19" hidden="1">
      <c r="A3750" s="7" t="s">
        <v>181</v>
      </c>
    </row>
    <row r="3751" spans="1:19" hidden="1">
      <c r="A3751" s="7" t="s">
        <v>182</v>
      </c>
    </row>
    <row r="3752" spans="1:19" hidden="1">
      <c r="A3752" s="7" t="s">
        <v>77</v>
      </c>
    </row>
    <row r="3753" spans="1:19" hidden="1">
      <c r="A3753" s="7" t="s">
        <v>78</v>
      </c>
    </row>
    <row r="3754" spans="1:19" ht="22.5" customHeight="1">
      <c r="A3754" s="7">
        <v>9</v>
      </c>
      <c r="B3754" s="30" t="s">
        <v>939</v>
      </c>
      <c r="C3754" s="30"/>
      <c r="D3754" s="31" t="s">
        <v>940</v>
      </c>
      <c r="E3754" s="32"/>
      <c r="F3754" s="32"/>
      <c r="G3754" s="32"/>
      <c r="H3754" s="33" t="s">
        <v>471</v>
      </c>
      <c r="I3754" s="34">
        <v>51</v>
      </c>
      <c r="J3754" s="35"/>
      <c r="K3754" s="36"/>
      <c r="L3754" s="37">
        <f>IF(AND(I3754= "",J3754= ""), 0, ROUND(ROUND(K3754, 2) * ROUND(IF(J3754="",I3754,J3754),  2), 2))</f>
        <v/>
      </c>
      <c r="M3754" s="7"/>
      <c r="O3754" s="38">
        <v>0.2</v>
      </c>
      <c r="S3754" s="7">
        <v>1906</v>
      </c>
    </row>
    <row r="3755" spans="1:19" hidden="1">
      <c r="A3755" s="7" t="s">
        <v>55</v>
      </c>
    </row>
    <row r="3756" spans="1:19">
      <c r="A3756" s="7" t="s">
        <v>56</v>
      </c>
      <c r="B3756" s="39"/>
      <c r="C3756" s="39"/>
      <c r="D3756" s="39" t="s">
        <v>108</v>
      </c>
      <c r="E3756" s="39"/>
      <c r="F3756" s="39"/>
      <c r="G3756" s="39"/>
      <c r="H3756" s="39"/>
      <c r="I3756" s="39"/>
      <c r="J3756" s="39"/>
      <c r="K3756" s="39"/>
      <c r="L3756" s="39"/>
    </row>
    <row r="3757" spans="1:19">
      <c r="A3757" s="7" t="s">
        <v>56</v>
      </c>
      <c r="B3757" s="39"/>
      <c r="C3757" s="39"/>
      <c r="D3757" s="39" t="s">
        <v>941</v>
      </c>
      <c r="E3757" s="39"/>
      <c r="F3757" s="39"/>
      <c r="G3757" s="39"/>
      <c r="H3757" s="39"/>
      <c r="I3757" s="39"/>
      <c r="J3757" s="39"/>
      <c r="K3757" s="39"/>
      <c r="L3757" s="39"/>
    </row>
    <row r="3758" spans="1:19" hidden="1">
      <c r="A3758" s="7" t="s">
        <v>63</v>
      </c>
    </row>
    <row r="3759" spans="1:19">
      <c r="A3759" s="7" t="s">
        <v>56</v>
      </c>
      <c r="B3759" s="39"/>
      <c r="C3759" s="39"/>
      <c r="D3759" s="39" t="s">
        <v>921</v>
      </c>
      <c r="E3759" s="39"/>
      <c r="F3759" s="39"/>
      <c r="G3759" s="39"/>
      <c r="H3759" s="39"/>
      <c r="I3759" s="39"/>
      <c r="J3759" s="39"/>
      <c r="K3759" s="39"/>
      <c r="L3759" s="39"/>
    </row>
    <row r="3760" spans="1:19" hidden="1">
      <c r="A3760" s="7" t="s">
        <v>63</v>
      </c>
    </row>
    <row r="3761" spans="1:12">
      <c r="A3761" s="7" t="s">
        <v>56</v>
      </c>
      <c r="B3761" s="39"/>
      <c r="C3761" s="39"/>
      <c r="D3761" s="39" t="s">
        <v>921</v>
      </c>
      <c r="E3761" s="39"/>
      <c r="F3761" s="39"/>
      <c r="G3761" s="39"/>
      <c r="H3761" s="39"/>
      <c r="I3761" s="39"/>
      <c r="J3761" s="39"/>
      <c r="K3761" s="39"/>
      <c r="L3761" s="39"/>
    </row>
    <row r="3762" spans="1:12" hidden="1">
      <c r="A3762" s="7" t="s">
        <v>63</v>
      </c>
    </row>
    <row r="3763" spans="1:12">
      <c r="A3763" s="7" t="s">
        <v>56</v>
      </c>
      <c r="B3763" s="39"/>
      <c r="C3763" s="39"/>
      <c r="D3763" s="39" t="s">
        <v>921</v>
      </c>
      <c r="E3763" s="39"/>
      <c r="F3763" s="39"/>
      <c r="G3763" s="39"/>
      <c r="H3763" s="39"/>
      <c r="I3763" s="39"/>
      <c r="J3763" s="39"/>
      <c r="K3763" s="39"/>
      <c r="L3763" s="39"/>
    </row>
    <row r="3764" spans="1:12" hidden="1">
      <c r="A3764" s="7" t="s">
        <v>63</v>
      </c>
    </row>
    <row r="3765" spans="1:12">
      <c r="A3765" s="7" t="s">
        <v>56</v>
      </c>
      <c r="B3765" s="39"/>
      <c r="C3765" s="39"/>
      <c r="D3765" s="39" t="s">
        <v>921</v>
      </c>
      <c r="E3765" s="39"/>
      <c r="F3765" s="39"/>
      <c r="G3765" s="39"/>
      <c r="H3765" s="39"/>
      <c r="I3765" s="39"/>
      <c r="J3765" s="39"/>
      <c r="K3765" s="39"/>
      <c r="L3765" s="39"/>
    </row>
    <row r="3766" spans="1:12" hidden="1">
      <c r="A3766" s="7" t="s">
        <v>63</v>
      </c>
    </row>
    <row r="3767" spans="1:12">
      <c r="A3767" s="7" t="s">
        <v>56</v>
      </c>
      <c r="B3767" s="39"/>
      <c r="C3767" s="39"/>
      <c r="D3767" s="39" t="s">
        <v>925</v>
      </c>
      <c r="E3767" s="39"/>
      <c r="F3767" s="39"/>
      <c r="G3767" s="39"/>
      <c r="H3767" s="39"/>
      <c r="I3767" s="39"/>
      <c r="J3767" s="39"/>
      <c r="K3767" s="39"/>
      <c r="L3767" s="39"/>
    </row>
    <row r="3768" spans="1:12" hidden="1">
      <c r="A3768" s="7" t="s">
        <v>63</v>
      </c>
    </row>
    <row r="3769" spans="1:12">
      <c r="A3769" s="7" t="s">
        <v>56</v>
      </c>
      <c r="B3769" s="39"/>
      <c r="C3769" s="39"/>
      <c r="D3769" s="39" t="s">
        <v>927</v>
      </c>
      <c r="E3769" s="39"/>
      <c r="F3769" s="39"/>
      <c r="G3769" s="39"/>
      <c r="H3769" s="39"/>
      <c r="I3769" s="39"/>
      <c r="J3769" s="39"/>
      <c r="K3769" s="39"/>
      <c r="L3769" s="39"/>
    </row>
    <row r="3770" spans="1:12" hidden="1">
      <c r="A3770" s="7" t="s">
        <v>63</v>
      </c>
    </row>
    <row r="3771" spans="1:12" hidden="1">
      <c r="A3771" s="7" t="s">
        <v>68</v>
      </c>
    </row>
    <row r="3772" spans="1:12">
      <c r="A3772" s="7" t="s">
        <v>56</v>
      </c>
      <c r="B3772" s="39"/>
      <c r="C3772" s="39"/>
      <c r="D3772" s="39" t="s">
        <v>942</v>
      </c>
      <c r="E3772" s="39"/>
      <c r="F3772" s="39"/>
      <c r="G3772" s="39"/>
      <c r="H3772" s="39"/>
      <c r="I3772" s="39"/>
      <c r="J3772" s="39"/>
      <c r="K3772" s="39"/>
      <c r="L3772" s="39"/>
    </row>
    <row r="3773" spans="1:12">
      <c r="A3773" s="7" t="s">
        <v>56</v>
      </c>
      <c r="B3773" s="39"/>
      <c r="C3773" s="39"/>
      <c r="D3773" s="39" t="s">
        <v>943</v>
      </c>
      <c r="E3773" s="39"/>
      <c r="F3773" s="39"/>
      <c r="G3773" s="39"/>
      <c r="H3773" s="39"/>
      <c r="I3773" s="39"/>
      <c r="J3773" s="39"/>
      <c r="K3773" s="39"/>
      <c r="L3773" s="39"/>
    </row>
    <row r="3774" spans="1:12" hidden="1">
      <c r="A3774" s="7" t="s">
        <v>60</v>
      </c>
    </row>
    <row r="3775" spans="1:12">
      <c r="A3775" s="7" t="s">
        <v>56</v>
      </c>
      <c r="B3775" s="39"/>
      <c r="C3775" s="39"/>
      <c r="D3775" s="39" t="s">
        <v>931</v>
      </c>
      <c r="E3775" s="39"/>
      <c r="F3775" s="39"/>
      <c r="G3775" s="39"/>
      <c r="H3775" s="39"/>
      <c r="I3775" s="39"/>
      <c r="J3775" s="39"/>
      <c r="K3775" s="39"/>
      <c r="L3775" s="39"/>
    </row>
    <row r="3776" spans="1:12" hidden="1">
      <c r="A3776" s="7" t="s">
        <v>60</v>
      </c>
    </row>
    <row r="3777" spans="1:19" hidden="1">
      <c r="A3777" s="7" t="s">
        <v>61</v>
      </c>
    </row>
    <row r="3778" spans="1:19" hidden="1">
      <c r="A3778" s="7" t="s">
        <v>77</v>
      </c>
    </row>
    <row r="3779" spans="1:19" hidden="1">
      <c r="A3779" s="7" t="s">
        <v>78</v>
      </c>
    </row>
    <row r="3780" spans="1:19" ht="22.5" customHeight="1">
      <c r="A3780" s="7">
        <v>9</v>
      </c>
      <c r="B3780" s="30" t="s">
        <v>944</v>
      </c>
      <c r="C3780" s="30"/>
      <c r="D3780" s="31" t="s">
        <v>945</v>
      </c>
      <c r="E3780" s="32"/>
      <c r="F3780" s="32"/>
      <c r="G3780" s="32"/>
      <c r="H3780" s="33" t="s">
        <v>471</v>
      </c>
      <c r="I3780" s="34">
        <v>1.85</v>
      </c>
      <c r="J3780" s="35"/>
      <c r="K3780" s="36"/>
      <c r="L3780" s="37">
        <f>IF(AND(I3780= "",J3780= ""), 0, ROUND(ROUND(K3780, 2) * ROUND(IF(J3780="",I3780,J3780),  2), 2))</f>
        <v/>
      </c>
      <c r="M3780" s="7"/>
      <c r="O3780" s="38">
        <v>0.2</v>
      </c>
      <c r="S3780" s="7">
        <v>1906</v>
      </c>
    </row>
    <row r="3781" spans="1:19" hidden="1">
      <c r="A3781" s="7" t="s">
        <v>55</v>
      </c>
    </row>
    <row r="3782" spans="1:19">
      <c r="A3782" s="7" t="s">
        <v>56</v>
      </c>
      <c r="B3782" s="39"/>
      <c r="C3782" s="39"/>
      <c r="D3782" s="39" t="s">
        <v>946</v>
      </c>
      <c r="E3782" s="39"/>
      <c r="F3782" s="39"/>
      <c r="G3782" s="39"/>
      <c r="H3782" s="39"/>
      <c r="I3782" s="39"/>
      <c r="J3782" s="39"/>
      <c r="K3782" s="39"/>
      <c r="L3782" s="39"/>
    </row>
    <row r="3783" spans="1:19">
      <c r="A3783" s="7" t="s">
        <v>56</v>
      </c>
      <c r="B3783" s="39"/>
      <c r="C3783" s="39"/>
      <c r="D3783" s="39" t="s">
        <v>947</v>
      </c>
      <c r="E3783" s="39"/>
      <c r="F3783" s="39"/>
      <c r="G3783" s="39"/>
      <c r="H3783" s="39"/>
      <c r="I3783" s="39"/>
      <c r="J3783" s="39"/>
      <c r="K3783" s="39"/>
      <c r="L3783" s="39"/>
    </row>
    <row r="3784" spans="1:19" hidden="1">
      <c r="A3784" s="7" t="s">
        <v>77</v>
      </c>
    </row>
    <row r="3785" spans="1:19" hidden="1">
      <c r="A3785" s="7" t="s">
        <v>78</v>
      </c>
    </row>
    <row r="3786" spans="1:19" ht="22.5" customHeight="1">
      <c r="A3786" s="7">
        <v>9</v>
      </c>
      <c r="B3786" s="30" t="s">
        <v>948</v>
      </c>
      <c r="C3786" s="30"/>
      <c r="D3786" s="31" t="s">
        <v>949</v>
      </c>
      <c r="E3786" s="32"/>
      <c r="F3786" s="32"/>
      <c r="G3786" s="32"/>
      <c r="H3786" s="33" t="s">
        <v>471</v>
      </c>
      <c r="I3786" s="34">
        <v>3.7</v>
      </c>
      <c r="J3786" s="35"/>
      <c r="K3786" s="36"/>
      <c r="L3786" s="37">
        <f>IF(AND(I3786= "",J3786= ""), 0, ROUND(ROUND(K3786, 2) * ROUND(IF(J3786="",I3786,J3786),  2), 2))</f>
        <v/>
      </c>
      <c r="M3786" s="7"/>
      <c r="O3786" s="38">
        <v>0.2</v>
      </c>
      <c r="S3786" s="7">
        <v>1906</v>
      </c>
    </row>
    <row r="3787" spans="1:19" hidden="1">
      <c r="A3787" s="7" t="s">
        <v>55</v>
      </c>
    </row>
    <row r="3788" spans="1:19">
      <c r="A3788" s="7" t="s">
        <v>56</v>
      </c>
      <c r="B3788" s="39"/>
      <c r="C3788" s="39"/>
      <c r="D3788" s="39" t="s">
        <v>950</v>
      </c>
      <c r="E3788" s="39"/>
      <c r="F3788" s="39"/>
      <c r="G3788" s="39"/>
      <c r="H3788" s="39"/>
      <c r="I3788" s="39"/>
      <c r="J3788" s="39"/>
      <c r="K3788" s="39"/>
      <c r="L3788" s="39"/>
    </row>
    <row r="3789" spans="1:19" hidden="1">
      <c r="A3789" s="7" t="s">
        <v>77</v>
      </c>
    </row>
    <row r="3790" spans="1:19" hidden="1">
      <c r="A3790" s="7" t="s">
        <v>78</v>
      </c>
    </row>
    <row r="3791" spans="1:19" ht="22.5" customHeight="1">
      <c r="A3791" s="7">
        <v>9</v>
      </c>
      <c r="B3791" s="30" t="s">
        <v>951</v>
      </c>
      <c r="C3791" s="30"/>
      <c r="D3791" s="31" t="s">
        <v>952</v>
      </c>
      <c r="E3791" s="32"/>
      <c r="F3791" s="32"/>
      <c r="G3791" s="32"/>
      <c r="H3791" s="33" t="s">
        <v>471</v>
      </c>
      <c r="I3791" s="34">
        <v>75</v>
      </c>
      <c r="J3791" s="35"/>
      <c r="K3791" s="36"/>
      <c r="L3791" s="37">
        <f>IF(AND(I3791= "",J3791= ""), 0, ROUND(ROUND(K3791, 2) * ROUND(IF(J3791="",I3791,J3791),  2), 2))</f>
        <v/>
      </c>
      <c r="M3791" s="7"/>
      <c r="O3791" s="38">
        <v>0.2</v>
      </c>
      <c r="S3791" s="7">
        <v>1906</v>
      </c>
    </row>
    <row r="3792" spans="1:19" hidden="1">
      <c r="A3792" s="7" t="s">
        <v>55</v>
      </c>
    </row>
    <row r="3793" spans="1:19">
      <c r="A3793" s="7" t="s">
        <v>56</v>
      </c>
      <c r="B3793" s="39"/>
      <c r="C3793" s="39"/>
      <c r="D3793" s="39" t="s">
        <v>497</v>
      </c>
      <c r="E3793" s="39"/>
      <c r="F3793" s="39"/>
      <c r="G3793" s="39"/>
      <c r="H3793" s="39"/>
      <c r="I3793" s="39"/>
      <c r="J3793" s="39"/>
      <c r="K3793" s="39"/>
      <c r="L3793" s="39"/>
    </row>
    <row r="3794" spans="1:19" hidden="1">
      <c r="A3794" s="7" t="s">
        <v>77</v>
      </c>
    </row>
    <row r="3795" spans="1:19" hidden="1">
      <c r="A3795" s="7" t="s">
        <v>78</v>
      </c>
    </row>
    <row r="3796" spans="1:19" ht="22.5" customHeight="1">
      <c r="A3796" s="7">
        <v>9</v>
      </c>
      <c r="B3796" s="30" t="s">
        <v>953</v>
      </c>
      <c r="C3796" s="30"/>
      <c r="D3796" s="31" t="s">
        <v>954</v>
      </c>
      <c r="E3796" s="32"/>
      <c r="F3796" s="32"/>
      <c r="G3796" s="32"/>
      <c r="H3796" s="33" t="s">
        <v>817</v>
      </c>
      <c r="I3796" s="56">
        <v>1</v>
      </c>
      <c r="J3796" s="57"/>
      <c r="K3796" s="36"/>
      <c r="L3796" s="37">
        <f>IF(AND(I3796= "",J3796= ""), 0, ROUND(ROUND(K3796, 2) * ROUND(IF(J3796="",I3796,J3796),  0), 2))</f>
        <v/>
      </c>
      <c r="M3796" s="7"/>
      <c r="O3796" s="38">
        <v>0.2</v>
      </c>
      <c r="S3796" s="7">
        <v>1906</v>
      </c>
    </row>
    <row r="3797" spans="1:19" hidden="1">
      <c r="A3797" s="7" t="s">
        <v>55</v>
      </c>
    </row>
    <row r="3798" spans="1:19" ht="33.75" customHeight="1">
      <c r="A3798" s="7" t="s">
        <v>56</v>
      </c>
      <c r="B3798" s="39"/>
      <c r="C3798" s="39"/>
      <c r="D3798" s="39" t="s">
        <v>955</v>
      </c>
      <c r="E3798" s="39"/>
      <c r="F3798" s="39"/>
      <c r="G3798" s="39"/>
      <c r="H3798" s="39"/>
      <c r="I3798" s="39"/>
      <c r="J3798" s="39"/>
      <c r="K3798" s="39"/>
      <c r="L3798" s="39"/>
    </row>
    <row r="3799" spans="1:19" hidden="1">
      <c r="A3799" s="7" t="s">
        <v>77</v>
      </c>
    </row>
    <row r="3800" spans="1:19" hidden="1">
      <c r="A3800" s="7" t="s">
        <v>78</v>
      </c>
    </row>
    <row r="3801" spans="1:19" hidden="1">
      <c r="A3801" s="7" t="s">
        <v>46</v>
      </c>
    </row>
    <row r="3802" spans="1:19" ht="24" customHeight="1">
      <c r="A3802" s="7">
        <v>8</v>
      </c>
      <c r="B3802" s="30" t="s">
        <v>956</v>
      </c>
      <c r="C3802" s="30"/>
      <c r="D3802" s="53" t="s">
        <v>957</v>
      </c>
      <c r="E3802" s="53"/>
      <c r="F3802" s="53"/>
      <c r="G3802" s="53"/>
      <c r="H3802" s="32"/>
      <c r="I3802" s="32"/>
      <c r="J3802" s="32"/>
      <c r="K3802" s="32"/>
      <c r="L3802" s="54"/>
      <c r="M3802" s="7"/>
    </row>
    <row r="3803" spans="1:19" hidden="1">
      <c r="A3803" s="7" t="s">
        <v>129</v>
      </c>
    </row>
    <row r="3804" spans="1:19" hidden="1">
      <c r="A3804" s="7" t="s">
        <v>129</v>
      </c>
    </row>
    <row r="3805" spans="1:19" ht="22.5" customHeight="1">
      <c r="A3805" s="7">
        <v>9</v>
      </c>
      <c r="B3805" s="30" t="s">
        <v>958</v>
      </c>
      <c r="C3805" s="30"/>
      <c r="D3805" s="31" t="s">
        <v>959</v>
      </c>
      <c r="E3805" s="32"/>
      <c r="F3805" s="32"/>
      <c r="G3805" s="32"/>
      <c r="H3805" s="33" t="s">
        <v>17</v>
      </c>
      <c r="I3805" s="56">
        <v>17</v>
      </c>
      <c r="J3805" s="57"/>
      <c r="K3805" s="36"/>
      <c r="L3805" s="37">
        <f>IF(AND(I3805= "",J3805= ""), 0, ROUND(ROUND(K3805, 2) * ROUND(IF(J3805="",I3805,J3805),  0), 2))</f>
        <v/>
      </c>
      <c r="M3805" s="7"/>
      <c r="O3805" s="38">
        <v>0.2</v>
      </c>
      <c r="S3805" s="7">
        <v>1906</v>
      </c>
    </row>
    <row r="3806" spans="1:19" hidden="1">
      <c r="A3806" s="7" t="s">
        <v>55</v>
      </c>
    </row>
    <row r="3807" spans="1:19">
      <c r="A3807" s="7" t="s">
        <v>56</v>
      </c>
      <c r="B3807" s="39"/>
      <c r="C3807" s="39"/>
      <c r="D3807" s="39" t="s">
        <v>960</v>
      </c>
      <c r="E3807" s="39"/>
      <c r="F3807" s="39"/>
      <c r="G3807" s="39"/>
      <c r="H3807" s="39"/>
      <c r="I3807" s="39"/>
      <c r="J3807" s="39"/>
      <c r="K3807" s="39"/>
      <c r="L3807" s="39"/>
    </row>
    <row r="3808" spans="1:19" hidden="1">
      <c r="A3808" s="7" t="s">
        <v>77</v>
      </c>
    </row>
    <row r="3809" spans="1:19" hidden="1">
      <c r="A3809" s="7" t="s">
        <v>78</v>
      </c>
    </row>
    <row r="3810" spans="1:19" ht="22.5" customHeight="1">
      <c r="A3810" s="7">
        <v>9</v>
      </c>
      <c r="B3810" s="30" t="s">
        <v>961</v>
      </c>
      <c r="C3810" s="30"/>
      <c r="D3810" s="31" t="s">
        <v>962</v>
      </c>
      <c r="E3810" s="32"/>
      <c r="F3810" s="32"/>
      <c r="G3810" s="32"/>
      <c r="H3810" s="33" t="s">
        <v>17</v>
      </c>
      <c r="I3810" s="56">
        <v>16</v>
      </c>
      <c r="J3810" s="57"/>
      <c r="K3810" s="36"/>
      <c r="L3810" s="37">
        <f>IF(AND(I3810= "",J3810= ""), 0, ROUND(ROUND(K3810, 2) * ROUND(IF(J3810="",I3810,J3810),  0), 2))</f>
        <v/>
      </c>
      <c r="M3810" s="7"/>
      <c r="O3810" s="38">
        <v>0.2</v>
      </c>
      <c r="S3810" s="7">
        <v>1906</v>
      </c>
    </row>
    <row r="3811" spans="1:19" hidden="1">
      <c r="A3811" s="7" t="s">
        <v>55</v>
      </c>
    </row>
    <row r="3812" spans="1:19">
      <c r="A3812" s="7" t="s">
        <v>56</v>
      </c>
      <c r="B3812" s="39"/>
      <c r="C3812" s="39"/>
      <c r="D3812" s="39" t="s">
        <v>960</v>
      </c>
      <c r="E3812" s="39"/>
      <c r="F3812" s="39"/>
      <c r="G3812" s="39"/>
      <c r="H3812" s="39"/>
      <c r="I3812" s="39"/>
      <c r="J3812" s="39"/>
      <c r="K3812" s="39"/>
      <c r="L3812" s="39"/>
    </row>
    <row r="3813" spans="1:19" hidden="1">
      <c r="A3813" s="7" t="s">
        <v>77</v>
      </c>
    </row>
    <row r="3814" spans="1:19" hidden="1">
      <c r="A3814" s="7" t="s">
        <v>78</v>
      </c>
    </row>
    <row r="3815" spans="1:19" ht="22.5" customHeight="1">
      <c r="A3815" s="7">
        <v>9</v>
      </c>
      <c r="B3815" s="30" t="s">
        <v>963</v>
      </c>
      <c r="C3815" s="30"/>
      <c r="D3815" s="31" t="s">
        <v>964</v>
      </c>
      <c r="E3815" s="32"/>
      <c r="F3815" s="32"/>
      <c r="G3815" s="32"/>
      <c r="H3815" s="33" t="s">
        <v>17</v>
      </c>
      <c r="I3815" s="56">
        <v>25</v>
      </c>
      <c r="J3815" s="57"/>
      <c r="K3815" s="36"/>
      <c r="L3815" s="37">
        <f>IF(AND(I3815= "",J3815= ""), 0, ROUND(ROUND(K3815, 2) * ROUND(IF(J3815="",I3815,J3815),  0), 2))</f>
        <v/>
      </c>
      <c r="M3815" s="7"/>
      <c r="O3815" s="38">
        <v>0.2</v>
      </c>
      <c r="S3815" s="7">
        <v>1906</v>
      </c>
    </row>
    <row r="3816" spans="1:19" hidden="1">
      <c r="A3816" s="7" t="s">
        <v>55</v>
      </c>
    </row>
    <row r="3817" spans="1:19">
      <c r="A3817" s="7" t="s">
        <v>56</v>
      </c>
      <c r="B3817" s="39"/>
      <c r="C3817" s="39"/>
      <c r="D3817" s="39" t="s">
        <v>960</v>
      </c>
      <c r="E3817" s="39"/>
      <c r="F3817" s="39"/>
      <c r="G3817" s="39"/>
      <c r="H3817" s="39"/>
      <c r="I3817" s="39"/>
      <c r="J3817" s="39"/>
      <c r="K3817" s="39"/>
      <c r="L3817" s="39"/>
    </row>
    <row r="3818" spans="1:19" hidden="1">
      <c r="A3818" s="7" t="s">
        <v>77</v>
      </c>
    </row>
    <row r="3819" spans="1:19" hidden="1">
      <c r="A3819" s="7" t="s">
        <v>78</v>
      </c>
    </row>
    <row r="3820" spans="1:19" hidden="1">
      <c r="A3820" s="7" t="s">
        <v>46</v>
      </c>
    </row>
    <row r="3821" spans="1:19">
      <c r="A3821" s="7" t="s">
        <v>119</v>
      </c>
      <c r="B3821" s="32"/>
      <c r="C3821" s="32"/>
      <c r="D3821" s="32"/>
      <c r="E3821" s="32"/>
      <c r="F3821" s="32"/>
      <c r="G3821" s="32"/>
      <c r="H3821" s="32"/>
      <c r="I3821" s="32"/>
      <c r="J3821" s="32"/>
      <c r="K3821" s="32"/>
      <c r="L3821" s="32"/>
    </row>
    <row r="3822" spans="1:19">
      <c r="B3822" s="32"/>
      <c r="C3822" s="32"/>
      <c r="D3822" s="40" t="s">
        <v>905</v>
      </c>
      <c r="E3822" s="41"/>
      <c r="F3822" s="41"/>
      <c r="G3822" s="41"/>
      <c r="H3822" s="42"/>
      <c r="I3822" s="42"/>
      <c r="J3822" s="42"/>
      <c r="K3822" s="42"/>
      <c r="L3822" s="43"/>
    </row>
    <row r="3823" spans="1:19">
      <c r="B3823" s="32"/>
      <c r="C3823" s="32"/>
      <c r="D3823" s="44"/>
      <c r="E3823" s="7"/>
      <c r="F3823" s="7"/>
      <c r="G3823" s="7"/>
      <c r="H3823" s="7"/>
      <c r="I3823" s="7"/>
      <c r="J3823" s="7"/>
      <c r="K3823" s="7"/>
      <c r="L3823" s="8"/>
    </row>
    <row r="3824" spans="1:19">
      <c r="B3824" s="32"/>
      <c r="C3824" s="32"/>
      <c r="D3824" s="45" t="s">
        <v>120</v>
      </c>
      <c r="E3824" s="46"/>
      <c r="F3824" s="46"/>
      <c r="G3824" s="46"/>
      <c r="H3824" s="47">
        <f>SUMIF(M3565:M3821, IF(M3564="","",M3564), L3565:L3821)</f>
        <v/>
      </c>
      <c r="I3824" s="47"/>
      <c r="J3824" s="47"/>
      <c r="K3824" s="47"/>
      <c r="L3824" s="48"/>
    </row>
    <row r="3825" spans="1:19" hidden="1">
      <c r="B3825" s="32"/>
      <c r="C3825" s="32"/>
      <c r="D3825" s="49" t="s">
        <v>121</v>
      </c>
      <c r="E3825" s="50"/>
      <c r="F3825" s="50"/>
      <c r="G3825" s="50"/>
      <c r="H3825" s="51">
        <f>ROUND(SUMIF(M3565:M3821, IF(M3564="","",M3564), L3565:L3821) * 0.2, 2)</f>
        <v/>
      </c>
      <c r="I3825" s="51"/>
      <c r="J3825" s="51"/>
      <c r="K3825" s="51"/>
      <c r="L3825" s="52"/>
    </row>
    <row r="3826" spans="1:19" hidden="1">
      <c r="B3826" s="32"/>
      <c r="C3826" s="32"/>
      <c r="D3826" s="45" t="s">
        <v>122</v>
      </c>
      <c r="E3826" s="46"/>
      <c r="F3826" s="46"/>
      <c r="G3826" s="46"/>
      <c r="H3826" s="47">
        <f>SUM(H3824:H3825)</f>
        <v/>
      </c>
      <c r="I3826" s="47"/>
      <c r="J3826" s="47"/>
      <c r="K3826" s="47"/>
      <c r="L3826" s="48"/>
    </row>
    <row r="3827" spans="1:19" ht="15.75" customHeight="1">
      <c r="A3827" s="7">
        <v>3</v>
      </c>
      <c r="B3827" s="27" t="s">
        <v>965</v>
      </c>
      <c r="C3827" s="27"/>
      <c r="D3827" s="28" t="s">
        <v>966</v>
      </c>
      <c r="E3827" s="28"/>
      <c r="F3827" s="28"/>
      <c r="G3827" s="28"/>
      <c r="H3827" s="28"/>
      <c r="I3827" s="28"/>
      <c r="J3827" s="28"/>
      <c r="K3827" s="28"/>
      <c r="L3827" s="28"/>
      <c r="M3827" s="7"/>
    </row>
    <row r="3828" spans="1:19" hidden="1">
      <c r="A3828" s="7">
        <v>8</v>
      </c>
    </row>
    <row r="3829" spans="1:19" hidden="1">
      <c r="A3829" s="7" t="s">
        <v>46</v>
      </c>
    </row>
    <row r="3830" spans="1:19" ht="22.5" customHeight="1">
      <c r="A3830" s="7">
        <v>9</v>
      </c>
      <c r="B3830" s="30" t="s">
        <v>967</v>
      </c>
      <c r="C3830" s="30"/>
      <c r="D3830" s="31" t="s">
        <v>968</v>
      </c>
      <c r="E3830" s="32"/>
      <c r="F3830" s="32"/>
      <c r="G3830" s="32"/>
      <c r="H3830" s="33" t="s">
        <v>15</v>
      </c>
      <c r="I3830" s="34">
        <v>218</v>
      </c>
      <c r="J3830" s="35"/>
      <c r="K3830" s="36"/>
      <c r="L3830" s="37">
        <f>IF(AND(I3830= "",J3830= ""), 0, ROUND(ROUND(K3830, 2) * ROUND(IF(J3830="",I3830,J3830),  2), 2))</f>
        <v/>
      </c>
      <c r="M3830" s="7"/>
      <c r="O3830" s="38">
        <v>0.2</v>
      </c>
      <c r="S3830" s="7">
        <v>1906</v>
      </c>
    </row>
    <row r="3831" spans="1:19" hidden="1">
      <c r="A3831" s="7" t="s">
        <v>55</v>
      </c>
    </row>
    <row r="3832" spans="1:19" hidden="1">
      <c r="A3832" s="7" t="s">
        <v>55</v>
      </c>
    </row>
    <row r="3833" spans="1:19" hidden="1">
      <c r="A3833" s="7" t="s">
        <v>55</v>
      </c>
    </row>
    <row r="3834" spans="1:19" ht="22.5" customHeight="1">
      <c r="A3834" s="7" t="s">
        <v>56</v>
      </c>
      <c r="B3834" s="39"/>
      <c r="C3834" s="39"/>
      <c r="D3834" s="39" t="s">
        <v>969</v>
      </c>
      <c r="E3834" s="39"/>
      <c r="F3834" s="39"/>
      <c r="G3834" s="39"/>
      <c r="H3834" s="39"/>
      <c r="I3834" s="39"/>
      <c r="J3834" s="39"/>
      <c r="K3834" s="39"/>
      <c r="L3834" s="39"/>
    </row>
    <row r="3835" spans="1:19">
      <c r="A3835" s="7" t="s">
        <v>56</v>
      </c>
      <c r="B3835" s="39"/>
      <c r="C3835" s="39"/>
      <c r="D3835" s="39" t="s">
        <v>970</v>
      </c>
      <c r="E3835" s="39"/>
      <c r="F3835" s="39"/>
      <c r="G3835" s="39"/>
      <c r="H3835" s="39"/>
      <c r="I3835" s="39"/>
      <c r="J3835" s="39"/>
      <c r="K3835" s="39"/>
      <c r="L3835" s="39"/>
    </row>
    <row r="3836" spans="1:19" hidden="1">
      <c r="A3836" s="7" t="s">
        <v>60</v>
      </c>
    </row>
    <row r="3837" spans="1:19">
      <c r="A3837" s="7" t="s">
        <v>56</v>
      </c>
      <c r="B3837" s="39"/>
      <c r="C3837" s="39"/>
      <c r="D3837" s="39" t="s">
        <v>971</v>
      </c>
      <c r="E3837" s="39"/>
      <c r="F3837" s="39"/>
      <c r="G3837" s="39"/>
      <c r="H3837" s="39"/>
      <c r="I3837" s="39"/>
      <c r="J3837" s="39"/>
      <c r="K3837" s="39"/>
      <c r="L3837" s="39"/>
    </row>
    <row r="3838" spans="1:19" hidden="1">
      <c r="A3838" s="7" t="s">
        <v>60</v>
      </c>
    </row>
    <row r="3839" spans="1:19">
      <c r="A3839" s="7" t="s">
        <v>56</v>
      </c>
      <c r="B3839" s="39"/>
      <c r="C3839" s="39"/>
      <c r="D3839" s="39" t="s">
        <v>972</v>
      </c>
      <c r="E3839" s="39"/>
      <c r="F3839" s="39"/>
      <c r="G3839" s="39"/>
      <c r="H3839" s="39"/>
      <c r="I3839" s="39"/>
      <c r="J3839" s="39"/>
      <c r="K3839" s="39"/>
      <c r="L3839" s="39"/>
    </row>
    <row r="3840" spans="1:19" hidden="1">
      <c r="A3840" s="7" t="s">
        <v>60</v>
      </c>
    </row>
    <row r="3841" spans="1:19">
      <c r="A3841" s="7" t="s">
        <v>56</v>
      </c>
      <c r="B3841" s="39"/>
      <c r="C3841" s="39"/>
      <c r="D3841" s="39" t="s">
        <v>973</v>
      </c>
      <c r="E3841" s="39"/>
      <c r="F3841" s="39"/>
      <c r="G3841" s="39"/>
      <c r="H3841" s="39"/>
      <c r="I3841" s="39"/>
      <c r="J3841" s="39"/>
      <c r="K3841" s="39"/>
      <c r="L3841" s="39"/>
    </row>
    <row r="3842" spans="1:19" hidden="1">
      <c r="A3842" s="7" t="s">
        <v>60</v>
      </c>
    </row>
    <row r="3843" spans="1:19">
      <c r="A3843" s="7" t="s">
        <v>56</v>
      </c>
      <c r="B3843" s="39"/>
      <c r="C3843" s="39"/>
      <c r="D3843" s="39" t="s">
        <v>974</v>
      </c>
      <c r="E3843" s="39"/>
      <c r="F3843" s="39"/>
      <c r="G3843" s="39"/>
      <c r="H3843" s="39"/>
      <c r="I3843" s="39"/>
      <c r="J3843" s="39"/>
      <c r="K3843" s="39"/>
      <c r="L3843" s="39"/>
    </row>
    <row r="3844" spans="1:19" hidden="1">
      <c r="A3844" s="7" t="s">
        <v>60</v>
      </c>
    </row>
    <row r="3845" spans="1:19" ht="22.5" customHeight="1">
      <c r="A3845" s="7" t="s">
        <v>56</v>
      </c>
      <c r="B3845" s="39"/>
      <c r="C3845" s="39"/>
      <c r="D3845" s="39" t="s">
        <v>975</v>
      </c>
      <c r="E3845" s="39"/>
      <c r="F3845" s="39"/>
      <c r="G3845" s="39"/>
      <c r="H3845" s="39"/>
      <c r="I3845" s="39"/>
      <c r="J3845" s="39"/>
      <c r="K3845" s="39"/>
      <c r="L3845" s="39"/>
    </row>
    <row r="3846" spans="1:19" hidden="1">
      <c r="A3846" s="7" t="s">
        <v>60</v>
      </c>
    </row>
    <row r="3847" spans="1:19" ht="22.5" customHeight="1">
      <c r="A3847" s="7" t="s">
        <v>56</v>
      </c>
      <c r="B3847" s="39"/>
      <c r="C3847" s="39"/>
      <c r="D3847" s="39" t="s">
        <v>976</v>
      </c>
      <c r="E3847" s="39"/>
      <c r="F3847" s="39"/>
      <c r="G3847" s="39"/>
      <c r="H3847" s="39"/>
      <c r="I3847" s="39"/>
      <c r="J3847" s="39"/>
      <c r="K3847" s="39"/>
      <c r="L3847" s="39"/>
    </row>
    <row r="3848" spans="1:19" hidden="1">
      <c r="A3848" s="7" t="s">
        <v>61</v>
      </c>
    </row>
    <row r="3849" spans="1:19" hidden="1">
      <c r="A3849" s="7" t="s">
        <v>77</v>
      </c>
    </row>
    <row r="3850" spans="1:19" hidden="1">
      <c r="A3850" s="7" t="s">
        <v>78</v>
      </c>
    </row>
    <row r="3851" spans="1:19" ht="24" customHeight="1">
      <c r="A3851" s="7">
        <v>8</v>
      </c>
      <c r="B3851" s="30" t="s">
        <v>977</v>
      </c>
      <c r="C3851" s="30"/>
      <c r="D3851" s="53" t="s">
        <v>978</v>
      </c>
      <c r="E3851" s="53"/>
      <c r="F3851" s="53"/>
      <c r="G3851" s="53"/>
      <c r="H3851" s="32"/>
      <c r="I3851" s="32"/>
      <c r="J3851" s="32"/>
      <c r="K3851" s="32"/>
      <c r="L3851" s="54"/>
      <c r="M3851" s="7"/>
    </row>
    <row r="3852" spans="1:19" hidden="1">
      <c r="A3852" s="7" t="s">
        <v>129</v>
      </c>
    </row>
    <row r="3853" spans="1:19" hidden="1">
      <c r="A3853" s="7" t="s">
        <v>129</v>
      </c>
    </row>
    <row r="3854" spans="1:19" hidden="1">
      <c r="A3854" s="7" t="s">
        <v>129</v>
      </c>
    </row>
    <row r="3855" spans="1:19" hidden="1">
      <c r="A3855" s="7" t="s">
        <v>129</v>
      </c>
    </row>
    <row r="3856" spans="1:19">
      <c r="A3856" s="7">
        <v>9</v>
      </c>
      <c r="B3856" s="30" t="s">
        <v>979</v>
      </c>
      <c r="C3856" s="30"/>
      <c r="D3856" s="31" t="s">
        <v>980</v>
      </c>
      <c r="E3856" s="32"/>
      <c r="F3856" s="32"/>
      <c r="G3856" s="32"/>
      <c r="H3856" s="33" t="s">
        <v>15</v>
      </c>
      <c r="I3856" s="34">
        <v>1492</v>
      </c>
      <c r="J3856" s="35"/>
      <c r="K3856" s="36"/>
      <c r="L3856" s="37">
        <f>IF(AND(I3856= "",J3856= ""), 0, ROUND(ROUND(K3856, 2) * ROUND(IF(J3856="",I3856,J3856),  2), 2))</f>
        <v/>
      </c>
      <c r="M3856" s="7"/>
      <c r="O3856" s="38">
        <v>0.2</v>
      </c>
      <c r="S3856" s="7">
        <v>1906</v>
      </c>
    </row>
    <row r="3857" spans="1:12" hidden="1">
      <c r="A3857" s="7" t="s">
        <v>55</v>
      </c>
    </row>
    <row r="3858" spans="1:12">
      <c r="A3858" s="7" t="s">
        <v>56</v>
      </c>
      <c r="B3858" s="39"/>
      <c r="C3858" s="39"/>
      <c r="D3858" s="39" t="s">
        <v>981</v>
      </c>
      <c r="E3858" s="39"/>
      <c r="F3858" s="39"/>
      <c r="G3858" s="39"/>
      <c r="H3858" s="39"/>
      <c r="I3858" s="39"/>
      <c r="J3858" s="39"/>
      <c r="K3858" s="39"/>
      <c r="L3858" s="39"/>
    </row>
    <row r="3859" spans="1:12">
      <c r="A3859" s="7" t="s">
        <v>56</v>
      </c>
      <c r="B3859" s="39"/>
      <c r="C3859" s="39"/>
      <c r="D3859" s="39" t="s">
        <v>58</v>
      </c>
      <c r="E3859" s="39"/>
      <c r="F3859" s="39"/>
      <c r="G3859" s="39"/>
      <c r="H3859" s="39"/>
      <c r="I3859" s="39"/>
      <c r="J3859" s="39"/>
      <c r="K3859" s="39"/>
      <c r="L3859" s="39"/>
    </row>
    <row r="3860" spans="1:12">
      <c r="A3860" s="7" t="s">
        <v>56</v>
      </c>
      <c r="B3860" s="39"/>
      <c r="C3860" s="39"/>
      <c r="D3860" s="39" t="s">
        <v>133</v>
      </c>
      <c r="E3860" s="39"/>
      <c r="F3860" s="39"/>
      <c r="G3860" s="39"/>
      <c r="H3860" s="39"/>
      <c r="I3860" s="39"/>
      <c r="J3860" s="39"/>
      <c r="K3860" s="39"/>
      <c r="L3860" s="39"/>
    </row>
    <row r="3861" spans="1:12" hidden="1">
      <c r="A3861" s="7" t="s">
        <v>60</v>
      </c>
    </row>
    <row r="3862" spans="1:12" hidden="1">
      <c r="A3862" s="7" t="s">
        <v>60</v>
      </c>
    </row>
    <row r="3863" spans="1:12" hidden="1">
      <c r="A3863" s="7" t="s">
        <v>68</v>
      </c>
    </row>
    <row r="3864" spans="1:12" hidden="1">
      <c r="A3864" s="7" t="s">
        <v>63</v>
      </c>
    </row>
    <row r="3865" spans="1:12" hidden="1">
      <c r="A3865" s="7" t="s">
        <v>63</v>
      </c>
    </row>
    <row r="3866" spans="1:12" hidden="1">
      <c r="A3866" s="7" t="s">
        <v>61</v>
      </c>
    </row>
    <row r="3867" spans="1:12">
      <c r="A3867" s="7" t="s">
        <v>56</v>
      </c>
      <c r="B3867" s="39"/>
      <c r="C3867" s="39"/>
      <c r="D3867" s="39" t="s">
        <v>134</v>
      </c>
      <c r="E3867" s="39"/>
      <c r="F3867" s="39"/>
      <c r="G3867" s="39"/>
      <c r="H3867" s="39"/>
      <c r="I3867" s="39"/>
      <c r="J3867" s="39"/>
      <c r="K3867" s="39"/>
      <c r="L3867" s="39"/>
    </row>
    <row r="3868" spans="1:12" hidden="1">
      <c r="A3868" s="7" t="s">
        <v>72</v>
      </c>
    </row>
    <row r="3869" spans="1:12" hidden="1">
      <c r="A3869" s="7" t="s">
        <v>72</v>
      </c>
    </row>
    <row r="3870" spans="1:12" hidden="1">
      <c r="A3870" s="7" t="s">
        <v>71</v>
      </c>
    </row>
    <row r="3871" spans="1:12" hidden="1">
      <c r="A3871" s="7" t="s">
        <v>64</v>
      </c>
    </row>
    <row r="3872" spans="1:12" hidden="1">
      <c r="A3872" s="7" t="s">
        <v>74</v>
      </c>
    </row>
    <row r="3873" spans="1:12">
      <c r="A3873" s="7" t="s">
        <v>56</v>
      </c>
      <c r="B3873" s="39"/>
      <c r="C3873" s="39"/>
      <c r="D3873" s="39" t="s">
        <v>419</v>
      </c>
      <c r="E3873" s="39"/>
      <c r="F3873" s="39"/>
      <c r="G3873" s="39"/>
      <c r="H3873" s="39"/>
      <c r="I3873" s="39"/>
      <c r="J3873" s="39"/>
      <c r="K3873" s="39"/>
      <c r="L3873" s="39"/>
    </row>
    <row r="3874" spans="1:12" hidden="1">
      <c r="A3874" s="7" t="s">
        <v>75</v>
      </c>
    </row>
    <row r="3875" spans="1:12" hidden="1">
      <c r="A3875" s="7" t="s">
        <v>66</v>
      </c>
    </row>
    <row r="3876" spans="1:12" hidden="1">
      <c r="A3876" s="7" t="s">
        <v>67</v>
      </c>
    </row>
    <row r="3877" spans="1:12">
      <c r="A3877" s="7" t="s">
        <v>56</v>
      </c>
      <c r="B3877" s="39"/>
      <c r="C3877" s="39"/>
      <c r="D3877" s="39" t="s">
        <v>411</v>
      </c>
      <c r="E3877" s="39"/>
      <c r="F3877" s="39"/>
      <c r="G3877" s="39"/>
      <c r="H3877" s="39"/>
      <c r="I3877" s="39"/>
      <c r="J3877" s="39"/>
      <c r="K3877" s="39"/>
      <c r="L3877" s="39"/>
    </row>
    <row r="3878" spans="1:12" hidden="1">
      <c r="A3878" s="7" t="s">
        <v>170</v>
      </c>
    </row>
    <row r="3879" spans="1:12" hidden="1">
      <c r="A3879" s="7" t="s">
        <v>168</v>
      </c>
    </row>
    <row r="3880" spans="1:12" hidden="1">
      <c r="A3880" s="7" t="s">
        <v>67</v>
      </c>
    </row>
    <row r="3881" spans="1:12">
      <c r="A3881" s="7" t="s">
        <v>56</v>
      </c>
      <c r="B3881" s="39"/>
      <c r="C3881" s="39"/>
      <c r="D3881" s="39" t="s">
        <v>140</v>
      </c>
      <c r="E3881" s="39"/>
      <c r="F3881" s="39"/>
      <c r="G3881" s="39"/>
      <c r="H3881" s="39"/>
      <c r="I3881" s="39"/>
      <c r="J3881" s="39"/>
      <c r="K3881" s="39"/>
      <c r="L3881" s="39"/>
    </row>
    <row r="3882" spans="1:12" hidden="1">
      <c r="A3882" s="7" t="s">
        <v>141</v>
      </c>
    </row>
    <row r="3883" spans="1:12" hidden="1">
      <c r="A3883" s="7" t="s">
        <v>141</v>
      </c>
    </row>
    <row r="3884" spans="1:12" hidden="1">
      <c r="A3884" s="7" t="s">
        <v>173</v>
      </c>
    </row>
    <row r="3885" spans="1:12" hidden="1">
      <c r="A3885" s="7" t="s">
        <v>171</v>
      </c>
    </row>
    <row r="3886" spans="1:12" hidden="1">
      <c r="A3886" s="7" t="s">
        <v>142</v>
      </c>
    </row>
    <row r="3887" spans="1:12">
      <c r="A3887" s="7" t="s">
        <v>56</v>
      </c>
      <c r="B3887" s="39"/>
      <c r="C3887" s="39"/>
      <c r="D3887" s="39" t="s">
        <v>167</v>
      </c>
      <c r="E3887" s="39"/>
      <c r="F3887" s="39"/>
      <c r="G3887" s="39"/>
      <c r="H3887" s="39"/>
      <c r="I3887" s="39"/>
      <c r="J3887" s="39"/>
      <c r="K3887" s="39"/>
      <c r="L3887" s="39"/>
    </row>
    <row r="3888" spans="1:12" hidden="1">
      <c r="A3888" s="7" t="s">
        <v>189</v>
      </c>
    </row>
    <row r="3889" spans="1:12" hidden="1">
      <c r="A3889" s="7" t="s">
        <v>189</v>
      </c>
    </row>
    <row r="3890" spans="1:12" hidden="1">
      <c r="A3890" s="7" t="s">
        <v>366</v>
      </c>
    </row>
    <row r="3891" spans="1:12">
      <c r="A3891" s="7" t="s">
        <v>56</v>
      </c>
      <c r="B3891" s="39"/>
      <c r="C3891" s="39"/>
      <c r="D3891" s="39" t="s">
        <v>143</v>
      </c>
      <c r="E3891" s="39"/>
      <c r="F3891" s="39"/>
      <c r="G3891" s="39"/>
      <c r="H3891" s="39"/>
      <c r="I3891" s="39"/>
      <c r="J3891" s="39"/>
      <c r="K3891" s="39"/>
      <c r="L3891" s="39"/>
    </row>
    <row r="3892" spans="1:12" hidden="1">
      <c r="A3892" s="7" t="s">
        <v>144</v>
      </c>
    </row>
    <row r="3893" spans="1:12" hidden="1">
      <c r="A3893" s="7" t="s">
        <v>144</v>
      </c>
    </row>
    <row r="3894" spans="1:12" hidden="1">
      <c r="A3894" s="7" t="s">
        <v>145</v>
      </c>
    </row>
    <row r="3895" spans="1:12">
      <c r="A3895" s="7" t="s">
        <v>56</v>
      </c>
      <c r="B3895" s="39"/>
      <c r="C3895" s="39"/>
      <c r="D3895" s="39" t="s">
        <v>62</v>
      </c>
      <c r="E3895" s="39"/>
      <c r="F3895" s="39"/>
      <c r="G3895" s="39"/>
      <c r="H3895" s="39"/>
      <c r="I3895" s="39"/>
      <c r="J3895" s="39"/>
      <c r="K3895" s="39"/>
      <c r="L3895" s="39"/>
    </row>
    <row r="3896" spans="1:12" hidden="1">
      <c r="A3896" s="7" t="s">
        <v>174</v>
      </c>
    </row>
    <row r="3897" spans="1:12" hidden="1">
      <c r="A3897" s="7" t="s">
        <v>264</v>
      </c>
    </row>
    <row r="3898" spans="1:12" hidden="1">
      <c r="A3898" s="7" t="s">
        <v>265</v>
      </c>
    </row>
    <row r="3899" spans="1:12">
      <c r="A3899" s="7" t="s">
        <v>56</v>
      </c>
      <c r="B3899" s="39"/>
      <c r="C3899" s="39"/>
      <c r="D3899" s="39" t="s">
        <v>982</v>
      </c>
      <c r="E3899" s="39"/>
      <c r="F3899" s="39"/>
      <c r="G3899" s="39"/>
      <c r="H3899" s="39"/>
      <c r="I3899" s="39"/>
      <c r="J3899" s="39"/>
      <c r="K3899" s="39"/>
      <c r="L3899" s="39"/>
    </row>
    <row r="3900" spans="1:12" hidden="1">
      <c r="A3900" s="7" t="s">
        <v>176</v>
      </c>
    </row>
    <row r="3901" spans="1:12" hidden="1">
      <c r="A3901" s="7" t="s">
        <v>177</v>
      </c>
    </row>
    <row r="3902" spans="1:12" hidden="1">
      <c r="A3902" s="7" t="s">
        <v>181</v>
      </c>
    </row>
    <row r="3903" spans="1:12" hidden="1">
      <c r="A3903" s="7" t="s">
        <v>181</v>
      </c>
    </row>
    <row r="3904" spans="1:12" hidden="1">
      <c r="A3904" s="7" t="s">
        <v>179</v>
      </c>
    </row>
    <row r="3905" spans="1:12" hidden="1">
      <c r="A3905" s="7" t="s">
        <v>179</v>
      </c>
    </row>
    <row r="3906" spans="1:12" hidden="1">
      <c r="A3906" s="7" t="s">
        <v>136</v>
      </c>
    </row>
    <row r="3907" spans="1:12">
      <c r="A3907" s="7" t="s">
        <v>56</v>
      </c>
      <c r="B3907" s="39"/>
      <c r="C3907" s="39"/>
      <c r="D3907" s="39" t="s">
        <v>150</v>
      </c>
      <c r="E3907" s="39"/>
      <c r="F3907" s="39"/>
      <c r="G3907" s="39"/>
      <c r="H3907" s="39"/>
      <c r="I3907" s="39"/>
      <c r="J3907" s="39"/>
      <c r="K3907" s="39"/>
      <c r="L3907" s="39"/>
    </row>
    <row r="3908" spans="1:12" hidden="1">
      <c r="A3908" s="7" t="s">
        <v>151</v>
      </c>
    </row>
    <row r="3909" spans="1:12" hidden="1">
      <c r="A3909" s="7" t="s">
        <v>151</v>
      </c>
    </row>
    <row r="3910" spans="1:12" hidden="1">
      <c r="A3910" s="7" t="s">
        <v>151</v>
      </c>
    </row>
    <row r="3911" spans="1:12" hidden="1">
      <c r="A3911" s="7" t="s">
        <v>151</v>
      </c>
    </row>
    <row r="3912" spans="1:12" hidden="1">
      <c r="A3912" s="7" t="s">
        <v>270</v>
      </c>
    </row>
    <row r="3913" spans="1:12" hidden="1">
      <c r="A3913" s="7" t="s">
        <v>182</v>
      </c>
    </row>
    <row r="3914" spans="1:12" hidden="1">
      <c r="A3914" s="7" t="s">
        <v>152</v>
      </c>
    </row>
    <row r="3915" spans="1:12">
      <c r="A3915" s="7" t="s">
        <v>56</v>
      </c>
      <c r="B3915" s="39"/>
      <c r="C3915" s="39"/>
      <c r="D3915" s="39" t="s">
        <v>478</v>
      </c>
      <c r="E3915" s="39"/>
      <c r="F3915" s="39"/>
      <c r="G3915" s="39"/>
      <c r="H3915" s="39"/>
      <c r="I3915" s="39"/>
      <c r="J3915" s="39"/>
      <c r="K3915" s="39"/>
      <c r="L3915" s="39"/>
    </row>
    <row r="3916" spans="1:12" hidden="1">
      <c r="A3916" s="7" t="s">
        <v>200</v>
      </c>
    </row>
    <row r="3917" spans="1:12" hidden="1">
      <c r="A3917" s="7" t="s">
        <v>200</v>
      </c>
    </row>
    <row r="3918" spans="1:12" hidden="1">
      <c r="A3918" s="7" t="s">
        <v>200</v>
      </c>
    </row>
    <row r="3919" spans="1:12" hidden="1">
      <c r="A3919" s="7" t="s">
        <v>200</v>
      </c>
    </row>
    <row r="3920" spans="1:12" hidden="1">
      <c r="A3920" s="7" t="s">
        <v>200</v>
      </c>
    </row>
    <row r="3921" spans="1:12" hidden="1">
      <c r="A3921" s="7" t="s">
        <v>166</v>
      </c>
    </row>
    <row r="3922" spans="1:12" hidden="1">
      <c r="A3922" s="7" t="s">
        <v>271</v>
      </c>
    </row>
    <row r="3923" spans="1:12" hidden="1">
      <c r="A3923" s="7" t="s">
        <v>279</v>
      </c>
    </row>
    <row r="3924" spans="1:12">
      <c r="A3924" s="7" t="s">
        <v>56</v>
      </c>
      <c r="B3924" s="39"/>
      <c r="C3924" s="39"/>
      <c r="D3924" s="39" t="s">
        <v>153</v>
      </c>
      <c r="E3924" s="39"/>
      <c r="F3924" s="39"/>
      <c r="G3924" s="39"/>
      <c r="H3924" s="39"/>
      <c r="I3924" s="39"/>
      <c r="J3924" s="39"/>
      <c r="K3924" s="39"/>
      <c r="L3924" s="39"/>
    </row>
    <row r="3925" spans="1:12" hidden="1">
      <c r="A3925" s="7" t="s">
        <v>154</v>
      </c>
    </row>
    <row r="3926" spans="1:12" hidden="1">
      <c r="A3926" s="7" t="s">
        <v>154</v>
      </c>
    </row>
    <row r="3927" spans="1:12" hidden="1">
      <c r="A3927" s="7" t="s">
        <v>154</v>
      </c>
    </row>
    <row r="3928" spans="1:12" hidden="1">
      <c r="A3928" s="7" t="s">
        <v>154</v>
      </c>
    </row>
    <row r="3929" spans="1:12" hidden="1">
      <c r="A3929" s="7" t="s">
        <v>154</v>
      </c>
    </row>
    <row r="3930" spans="1:12" hidden="1">
      <c r="A3930" s="7" t="s">
        <v>185</v>
      </c>
    </row>
    <row r="3931" spans="1:12" hidden="1">
      <c r="A3931" s="7" t="s">
        <v>184</v>
      </c>
    </row>
    <row r="3932" spans="1:12" hidden="1">
      <c r="A3932" s="7" t="s">
        <v>155</v>
      </c>
    </row>
    <row r="3933" spans="1:12">
      <c r="A3933" s="7" t="s">
        <v>56</v>
      </c>
      <c r="B3933" s="39"/>
      <c r="C3933" s="39"/>
      <c r="D3933" s="39" t="s">
        <v>134</v>
      </c>
      <c r="E3933" s="39"/>
      <c r="F3933" s="39"/>
      <c r="G3933" s="39"/>
      <c r="H3933" s="39"/>
      <c r="I3933" s="39"/>
      <c r="J3933" s="39"/>
      <c r="K3933" s="39"/>
      <c r="L3933" s="39"/>
    </row>
    <row r="3934" spans="1:12" hidden="1">
      <c r="A3934" s="7" t="s">
        <v>191</v>
      </c>
    </row>
    <row r="3935" spans="1:12" hidden="1">
      <c r="A3935" s="7" t="s">
        <v>331</v>
      </c>
    </row>
    <row r="3936" spans="1:12" hidden="1">
      <c r="A3936" s="7" t="s">
        <v>146</v>
      </c>
    </row>
    <row r="3937" spans="1:12" hidden="1">
      <c r="A3937" s="7" t="s">
        <v>147</v>
      </c>
    </row>
    <row r="3938" spans="1:12" hidden="1">
      <c r="A3938" s="7" t="s">
        <v>139</v>
      </c>
    </row>
    <row r="3939" spans="1:12" hidden="1">
      <c r="A3939" s="7" t="s">
        <v>138</v>
      </c>
    </row>
    <row r="3940" spans="1:12" hidden="1">
      <c r="A3940" s="7" t="s">
        <v>188</v>
      </c>
    </row>
    <row r="3941" spans="1:12" hidden="1">
      <c r="A3941" s="7" t="s">
        <v>157</v>
      </c>
    </row>
    <row r="3942" spans="1:12" ht="22.5" customHeight="1">
      <c r="A3942" s="7" t="s">
        <v>56</v>
      </c>
      <c r="B3942" s="39"/>
      <c r="C3942" s="39"/>
      <c r="D3942" s="39" t="s">
        <v>983</v>
      </c>
      <c r="E3942" s="39"/>
      <c r="F3942" s="39"/>
      <c r="G3942" s="39"/>
      <c r="H3942" s="39"/>
      <c r="I3942" s="39"/>
      <c r="J3942" s="39"/>
      <c r="K3942" s="39"/>
      <c r="L3942" s="39"/>
    </row>
    <row r="3943" spans="1:12" hidden="1">
      <c r="A3943" s="7" t="s">
        <v>83</v>
      </c>
    </row>
    <row r="3944" spans="1:12" hidden="1">
      <c r="A3944" s="7" t="s">
        <v>285</v>
      </c>
    </row>
    <row r="3945" spans="1:12" hidden="1">
      <c r="A3945" s="7" t="s">
        <v>156</v>
      </c>
    </row>
    <row r="3946" spans="1:12" hidden="1">
      <c r="A3946" s="7" t="s">
        <v>283</v>
      </c>
    </row>
    <row r="3947" spans="1:12" hidden="1">
      <c r="A3947" s="7" t="s">
        <v>390</v>
      </c>
    </row>
    <row r="3948" spans="1:12" hidden="1">
      <c r="A3948" s="7" t="s">
        <v>281</v>
      </c>
    </row>
    <row r="3949" spans="1:12" hidden="1">
      <c r="A3949" s="7" t="s">
        <v>384</v>
      </c>
    </row>
    <row r="3950" spans="1:12" hidden="1">
      <c r="A3950" s="7" t="s">
        <v>335</v>
      </c>
    </row>
    <row r="3951" spans="1:12" hidden="1">
      <c r="A3951" s="7" t="s">
        <v>334</v>
      </c>
    </row>
    <row r="3952" spans="1:12" hidden="1">
      <c r="A3952" s="7" t="s">
        <v>333</v>
      </c>
    </row>
    <row r="3953" spans="1:12">
      <c r="A3953" s="7" t="s">
        <v>56</v>
      </c>
      <c r="B3953" s="39"/>
      <c r="C3953" s="39"/>
      <c r="D3953" s="39" t="s">
        <v>378</v>
      </c>
      <c r="E3953" s="39"/>
      <c r="F3953" s="39"/>
      <c r="G3953" s="39"/>
      <c r="H3953" s="39"/>
      <c r="I3953" s="39"/>
      <c r="J3953" s="39"/>
      <c r="K3953" s="39"/>
      <c r="L3953" s="39"/>
    </row>
    <row r="3954" spans="1:12" hidden="1">
      <c r="A3954" s="7" t="s">
        <v>203</v>
      </c>
    </row>
    <row r="3955" spans="1:12" hidden="1">
      <c r="A3955" s="7" t="s">
        <v>202</v>
      </c>
    </row>
    <row r="3956" spans="1:12" hidden="1">
      <c r="A3956" s="7" t="s">
        <v>198</v>
      </c>
    </row>
    <row r="3957" spans="1:12" hidden="1">
      <c r="A3957" s="7" t="s">
        <v>196</v>
      </c>
    </row>
    <row r="3958" spans="1:12" hidden="1">
      <c r="A3958" s="7" t="s">
        <v>149</v>
      </c>
    </row>
    <row r="3959" spans="1:12" hidden="1">
      <c r="A3959" s="7" t="s">
        <v>148</v>
      </c>
    </row>
    <row r="3960" spans="1:12" hidden="1">
      <c r="A3960" s="7" t="s">
        <v>194</v>
      </c>
    </row>
    <row r="3961" spans="1:12" hidden="1">
      <c r="A3961" s="7" t="s">
        <v>192</v>
      </c>
    </row>
    <row r="3962" spans="1:12">
      <c r="A3962" s="7" t="s">
        <v>56</v>
      </c>
      <c r="B3962" s="39"/>
      <c r="C3962" s="39"/>
      <c r="D3962" s="39" t="s">
        <v>137</v>
      </c>
      <c r="E3962" s="39"/>
      <c r="F3962" s="39"/>
      <c r="G3962" s="39"/>
      <c r="H3962" s="39"/>
      <c r="I3962" s="39"/>
      <c r="J3962" s="39"/>
      <c r="K3962" s="39"/>
      <c r="L3962" s="39"/>
    </row>
    <row r="3963" spans="1:12" hidden="1">
      <c r="A3963" s="7" t="s">
        <v>160</v>
      </c>
    </row>
    <row r="3964" spans="1:12" hidden="1">
      <c r="A3964" s="7" t="s">
        <v>159</v>
      </c>
    </row>
    <row r="3965" spans="1:12" hidden="1">
      <c r="A3965" s="7" t="s">
        <v>93</v>
      </c>
    </row>
    <row r="3966" spans="1:12" hidden="1">
      <c r="A3966" s="7" t="s">
        <v>92</v>
      </c>
    </row>
    <row r="3967" spans="1:12" hidden="1">
      <c r="A3967" s="7" t="s">
        <v>90</v>
      </c>
    </row>
    <row r="3968" spans="1:12">
      <c r="A3968" s="7" t="s">
        <v>56</v>
      </c>
      <c r="B3968" s="39"/>
      <c r="C3968" s="39"/>
      <c r="D3968" s="39" t="s">
        <v>377</v>
      </c>
      <c r="E3968" s="39"/>
      <c r="F3968" s="39"/>
      <c r="G3968" s="39"/>
      <c r="H3968" s="39"/>
      <c r="I3968" s="39"/>
      <c r="J3968" s="39"/>
      <c r="K3968" s="39"/>
      <c r="L3968" s="39"/>
    </row>
    <row r="3969" spans="1:12" hidden="1">
      <c r="A3969" s="7" t="s">
        <v>89</v>
      </c>
    </row>
    <row r="3970" spans="1:12" hidden="1">
      <c r="A3970" s="7" t="s">
        <v>87</v>
      </c>
    </row>
    <row r="3971" spans="1:12" hidden="1">
      <c r="A3971" s="7" t="s">
        <v>86</v>
      </c>
    </row>
    <row r="3972" spans="1:12" hidden="1">
      <c r="A3972" s="7" t="s">
        <v>84</v>
      </c>
    </row>
    <row r="3973" spans="1:12">
      <c r="A3973" s="7" t="s">
        <v>56</v>
      </c>
      <c r="B3973" s="39"/>
      <c r="C3973" s="39"/>
      <c r="D3973" s="39" t="s">
        <v>430</v>
      </c>
      <c r="E3973" s="39"/>
      <c r="F3973" s="39"/>
      <c r="G3973" s="39"/>
      <c r="H3973" s="39"/>
      <c r="I3973" s="39"/>
      <c r="J3973" s="39"/>
      <c r="K3973" s="39"/>
      <c r="L3973" s="39"/>
    </row>
    <row r="3974" spans="1:12" hidden="1">
      <c r="A3974" s="7" t="s">
        <v>215</v>
      </c>
    </row>
    <row r="3975" spans="1:12" hidden="1">
      <c r="A3975" s="7" t="s">
        <v>213</v>
      </c>
    </row>
    <row r="3976" spans="1:12" hidden="1">
      <c r="A3976" s="7" t="s">
        <v>212</v>
      </c>
    </row>
    <row r="3977" spans="1:12">
      <c r="A3977" s="7" t="s">
        <v>56</v>
      </c>
      <c r="B3977" s="39"/>
      <c r="C3977" s="39"/>
      <c r="D3977" s="39" t="s">
        <v>430</v>
      </c>
      <c r="E3977" s="39"/>
      <c r="F3977" s="39"/>
      <c r="G3977" s="39"/>
      <c r="H3977" s="39"/>
      <c r="I3977" s="39"/>
      <c r="J3977" s="39"/>
      <c r="K3977" s="39"/>
      <c r="L3977" s="39"/>
    </row>
    <row r="3978" spans="1:12" hidden="1">
      <c r="A3978" s="7" t="s">
        <v>210</v>
      </c>
    </row>
    <row r="3979" spans="1:12" hidden="1">
      <c r="A3979" s="7" t="s">
        <v>209</v>
      </c>
    </row>
    <row r="3980" spans="1:12" hidden="1">
      <c r="A3980" s="7" t="s">
        <v>207</v>
      </c>
    </row>
    <row r="3981" spans="1:12">
      <c r="A3981" s="7" t="s">
        <v>56</v>
      </c>
      <c r="B3981" s="39"/>
      <c r="C3981" s="39"/>
      <c r="D3981" s="39" t="s">
        <v>430</v>
      </c>
      <c r="E3981" s="39"/>
      <c r="F3981" s="39"/>
      <c r="G3981" s="39"/>
      <c r="H3981" s="39"/>
      <c r="I3981" s="39"/>
      <c r="J3981" s="39"/>
      <c r="K3981" s="39"/>
      <c r="L3981" s="39"/>
    </row>
    <row r="3982" spans="1:12" hidden="1">
      <c r="A3982" s="7" t="s">
        <v>216</v>
      </c>
    </row>
    <row r="3983" spans="1:12" hidden="1">
      <c r="A3983" s="7" t="s">
        <v>216</v>
      </c>
    </row>
    <row r="3984" spans="1:12" hidden="1">
      <c r="A3984" s="7" t="s">
        <v>218</v>
      </c>
    </row>
    <row r="3985" spans="1:19">
      <c r="A3985" s="7" t="s">
        <v>56</v>
      </c>
      <c r="B3985" s="39"/>
      <c r="C3985" s="39"/>
      <c r="D3985" s="39" t="s">
        <v>430</v>
      </c>
      <c r="E3985" s="39"/>
      <c r="F3985" s="39"/>
      <c r="G3985" s="39"/>
      <c r="H3985" s="39"/>
      <c r="I3985" s="39"/>
      <c r="J3985" s="39"/>
      <c r="K3985" s="39"/>
      <c r="L3985" s="39"/>
    </row>
    <row r="3986" spans="1:19" hidden="1">
      <c r="A3986" s="7" t="s">
        <v>219</v>
      </c>
    </row>
    <row r="3987" spans="1:19" hidden="1">
      <c r="A3987" s="7" t="s">
        <v>219</v>
      </c>
    </row>
    <row r="3988" spans="1:19" hidden="1">
      <c r="A3988" s="7" t="s">
        <v>221</v>
      </c>
    </row>
    <row r="3989" spans="1:19">
      <c r="A3989" s="7" t="s">
        <v>56</v>
      </c>
      <c r="B3989" s="39"/>
      <c r="C3989" s="39"/>
      <c r="D3989" s="39" t="s">
        <v>984</v>
      </c>
      <c r="E3989" s="39"/>
      <c r="F3989" s="39"/>
      <c r="G3989" s="39"/>
      <c r="H3989" s="39"/>
      <c r="I3989" s="39"/>
      <c r="J3989" s="39"/>
      <c r="K3989" s="39"/>
      <c r="L3989" s="39"/>
    </row>
    <row r="3990" spans="1:19" hidden="1">
      <c r="A3990" s="7" t="s">
        <v>222</v>
      </c>
    </row>
    <row r="3991" spans="1:19" ht="22.5" customHeight="1">
      <c r="A3991" s="7" t="s">
        <v>56</v>
      </c>
      <c r="B3991" s="39"/>
      <c r="C3991" s="39"/>
      <c r="D3991" s="39" t="s">
        <v>985</v>
      </c>
      <c r="E3991" s="39"/>
      <c r="F3991" s="39"/>
      <c r="G3991" s="39"/>
      <c r="H3991" s="39"/>
      <c r="I3991" s="39"/>
      <c r="J3991" s="39"/>
      <c r="K3991" s="39"/>
      <c r="L3991" s="39"/>
    </row>
    <row r="3992" spans="1:19" hidden="1">
      <c r="A3992" s="7" t="s">
        <v>224</v>
      </c>
    </row>
    <row r="3993" spans="1:19" hidden="1">
      <c r="A3993" s="7" t="s">
        <v>224</v>
      </c>
    </row>
    <row r="3994" spans="1:19" hidden="1">
      <c r="A3994" s="7" t="s">
        <v>225</v>
      </c>
    </row>
    <row r="3995" spans="1:19" hidden="1">
      <c r="A3995" s="7" t="s">
        <v>77</v>
      </c>
    </row>
    <row r="3996" spans="1:19" hidden="1">
      <c r="A3996" s="7" t="s">
        <v>78</v>
      </c>
    </row>
    <row r="3997" spans="1:19">
      <c r="A3997" s="7">
        <v>9</v>
      </c>
      <c r="B3997" s="30" t="s">
        <v>986</v>
      </c>
      <c r="C3997" s="30"/>
      <c r="D3997" s="31" t="s">
        <v>987</v>
      </c>
      <c r="E3997" s="32"/>
      <c r="F3997" s="32"/>
      <c r="G3997" s="32"/>
      <c r="H3997" s="33" t="s">
        <v>15</v>
      </c>
      <c r="I3997" s="34">
        <v>2516</v>
      </c>
      <c r="J3997" s="35"/>
      <c r="K3997" s="36"/>
      <c r="L3997" s="37">
        <f>IF(AND(I3997= "",J3997= ""), 0, ROUND(ROUND(K3997, 2) * ROUND(IF(J3997="",I3997,J3997),  2), 2))</f>
        <v/>
      </c>
      <c r="M3997" s="7"/>
      <c r="O3997" s="38">
        <v>0.2</v>
      </c>
      <c r="S3997" s="7">
        <v>1906</v>
      </c>
    </row>
    <row r="3998" spans="1:19" hidden="1">
      <c r="A3998" s="7" t="s">
        <v>55</v>
      </c>
    </row>
    <row r="3999" spans="1:19" ht="22.5" customHeight="1">
      <c r="A3999" s="7" t="s">
        <v>56</v>
      </c>
      <c r="B3999" s="39"/>
      <c r="C3999" s="39"/>
      <c r="D3999" s="39" t="s">
        <v>988</v>
      </c>
      <c r="E3999" s="39"/>
      <c r="F3999" s="39"/>
      <c r="G3999" s="39"/>
      <c r="H3999" s="39"/>
      <c r="I3999" s="39"/>
      <c r="J3999" s="39"/>
      <c r="K3999" s="39"/>
      <c r="L3999" s="39"/>
    </row>
    <row r="4000" spans="1:19">
      <c r="A4000" s="7" t="s">
        <v>56</v>
      </c>
      <c r="B4000" s="39"/>
      <c r="C4000" s="39"/>
      <c r="D4000" s="39" t="s">
        <v>989</v>
      </c>
      <c r="E4000" s="39"/>
      <c r="F4000" s="39"/>
      <c r="G4000" s="39"/>
      <c r="H4000" s="39"/>
      <c r="I4000" s="39"/>
      <c r="J4000" s="39"/>
      <c r="K4000" s="39"/>
      <c r="L4000" s="39"/>
    </row>
    <row r="4001" spans="1:12">
      <c r="A4001" s="7" t="s">
        <v>56</v>
      </c>
      <c r="B4001" s="39"/>
      <c r="C4001" s="39"/>
      <c r="D4001" s="39" t="s">
        <v>163</v>
      </c>
      <c r="E4001" s="39"/>
      <c r="F4001" s="39"/>
      <c r="G4001" s="39"/>
      <c r="H4001" s="39"/>
      <c r="I4001" s="39"/>
      <c r="J4001" s="39"/>
      <c r="K4001" s="39"/>
      <c r="L4001" s="39"/>
    </row>
    <row r="4002" spans="1:12" hidden="1">
      <c r="A4002" s="7" t="s">
        <v>60</v>
      </c>
    </row>
    <row r="4003" spans="1:12" hidden="1">
      <c r="A4003" s="7" t="s">
        <v>60</v>
      </c>
    </row>
    <row r="4004" spans="1:12" hidden="1">
      <c r="A4004" s="7" t="s">
        <v>64</v>
      </c>
    </row>
    <row r="4005" spans="1:12" hidden="1">
      <c r="A4005" s="7" t="s">
        <v>68</v>
      </c>
    </row>
    <row r="4006" spans="1:12" hidden="1">
      <c r="A4006" s="7" t="s">
        <v>63</v>
      </c>
    </row>
    <row r="4007" spans="1:12" hidden="1">
      <c r="A4007" s="7" t="s">
        <v>61</v>
      </c>
    </row>
    <row r="4008" spans="1:12">
      <c r="A4008" s="7" t="s">
        <v>56</v>
      </c>
      <c r="B4008" s="39"/>
      <c r="C4008" s="39"/>
      <c r="D4008" s="39" t="s">
        <v>164</v>
      </c>
      <c r="E4008" s="39"/>
      <c r="F4008" s="39"/>
      <c r="G4008" s="39"/>
      <c r="H4008" s="39"/>
      <c r="I4008" s="39"/>
      <c r="J4008" s="39"/>
      <c r="K4008" s="39"/>
      <c r="L4008" s="39"/>
    </row>
    <row r="4009" spans="1:12" hidden="1">
      <c r="A4009" s="7" t="s">
        <v>72</v>
      </c>
    </row>
    <row r="4010" spans="1:12" hidden="1">
      <c r="A4010" s="7" t="s">
        <v>72</v>
      </c>
    </row>
    <row r="4011" spans="1:12" hidden="1">
      <c r="A4011" s="7" t="s">
        <v>74</v>
      </c>
    </row>
    <row r="4012" spans="1:12">
      <c r="A4012" s="7" t="s">
        <v>56</v>
      </c>
      <c r="B4012" s="39"/>
      <c r="C4012" s="39"/>
      <c r="D4012" s="39" t="s">
        <v>165</v>
      </c>
      <c r="E4012" s="39"/>
      <c r="F4012" s="39"/>
      <c r="G4012" s="39"/>
      <c r="H4012" s="39"/>
      <c r="I4012" s="39"/>
      <c r="J4012" s="39"/>
      <c r="K4012" s="39"/>
      <c r="L4012" s="39"/>
    </row>
    <row r="4013" spans="1:12" hidden="1">
      <c r="A4013" s="7" t="s">
        <v>75</v>
      </c>
    </row>
    <row r="4014" spans="1:12" hidden="1">
      <c r="A4014" s="7" t="s">
        <v>75</v>
      </c>
    </row>
    <row r="4015" spans="1:12" hidden="1">
      <c r="A4015" s="7" t="s">
        <v>265</v>
      </c>
    </row>
    <row r="4016" spans="1:12" hidden="1">
      <c r="A4016" s="7" t="s">
        <v>264</v>
      </c>
    </row>
    <row r="4017" spans="1:12" hidden="1">
      <c r="A4017" s="7" t="s">
        <v>71</v>
      </c>
    </row>
    <row r="4018" spans="1:12" hidden="1">
      <c r="A4018" s="7" t="s">
        <v>66</v>
      </c>
    </row>
    <row r="4019" spans="1:12">
      <c r="A4019" s="7" t="s">
        <v>56</v>
      </c>
      <c r="B4019" s="39"/>
      <c r="C4019" s="39"/>
      <c r="D4019" s="39" t="s">
        <v>167</v>
      </c>
      <c r="E4019" s="39"/>
      <c r="F4019" s="39"/>
      <c r="G4019" s="39"/>
      <c r="H4019" s="39"/>
      <c r="I4019" s="39"/>
      <c r="J4019" s="39"/>
      <c r="K4019" s="39"/>
      <c r="L4019" s="39"/>
    </row>
    <row r="4020" spans="1:12" hidden="1">
      <c r="A4020" s="7" t="s">
        <v>67</v>
      </c>
    </row>
    <row r="4021" spans="1:12" hidden="1">
      <c r="A4021" s="7" t="s">
        <v>67</v>
      </c>
    </row>
    <row r="4022" spans="1:12" hidden="1">
      <c r="A4022" s="7" t="s">
        <v>168</v>
      </c>
    </row>
    <row r="4023" spans="1:12">
      <c r="A4023" s="7" t="s">
        <v>56</v>
      </c>
      <c r="B4023" s="39"/>
      <c r="C4023" s="39"/>
      <c r="D4023" s="39" t="s">
        <v>169</v>
      </c>
      <c r="E4023" s="39"/>
      <c r="F4023" s="39"/>
      <c r="G4023" s="39"/>
      <c r="H4023" s="39"/>
      <c r="I4023" s="39"/>
      <c r="J4023" s="39"/>
      <c r="K4023" s="39"/>
      <c r="L4023" s="39"/>
    </row>
    <row r="4024" spans="1:12" hidden="1">
      <c r="A4024" s="7" t="s">
        <v>170</v>
      </c>
    </row>
    <row r="4025" spans="1:12" hidden="1">
      <c r="A4025" s="7" t="s">
        <v>170</v>
      </c>
    </row>
    <row r="4026" spans="1:12" hidden="1">
      <c r="A4026" s="7" t="s">
        <v>171</v>
      </c>
    </row>
    <row r="4027" spans="1:12">
      <c r="A4027" s="7" t="s">
        <v>56</v>
      </c>
      <c r="B4027" s="39"/>
      <c r="C4027" s="39"/>
      <c r="D4027" s="39" t="s">
        <v>172</v>
      </c>
      <c r="E4027" s="39"/>
      <c r="F4027" s="39"/>
      <c r="G4027" s="39"/>
      <c r="H4027" s="39"/>
      <c r="I4027" s="39"/>
      <c r="J4027" s="39"/>
      <c r="K4027" s="39"/>
      <c r="L4027" s="39"/>
    </row>
    <row r="4028" spans="1:12" hidden="1">
      <c r="A4028" s="7" t="s">
        <v>173</v>
      </c>
    </row>
    <row r="4029" spans="1:12" hidden="1">
      <c r="A4029" s="7" t="s">
        <v>173</v>
      </c>
    </row>
    <row r="4030" spans="1:12" hidden="1">
      <c r="A4030" s="7" t="s">
        <v>166</v>
      </c>
    </row>
    <row r="4031" spans="1:12" hidden="1">
      <c r="A4031" s="7" t="s">
        <v>271</v>
      </c>
    </row>
    <row r="4032" spans="1:12" hidden="1">
      <c r="A4032" s="7" t="s">
        <v>270</v>
      </c>
    </row>
    <row r="4033" spans="1:12" hidden="1">
      <c r="A4033" s="7" t="s">
        <v>174</v>
      </c>
    </row>
    <row r="4034" spans="1:12">
      <c r="A4034" s="7" t="s">
        <v>56</v>
      </c>
      <c r="B4034" s="39"/>
      <c r="C4034" s="39"/>
      <c r="D4034" s="39" t="s">
        <v>175</v>
      </c>
      <c r="E4034" s="39"/>
      <c r="F4034" s="39"/>
      <c r="G4034" s="39"/>
      <c r="H4034" s="39"/>
      <c r="I4034" s="39"/>
      <c r="J4034" s="39"/>
      <c r="K4034" s="39"/>
      <c r="L4034" s="39"/>
    </row>
    <row r="4035" spans="1:12" hidden="1">
      <c r="A4035" s="7" t="s">
        <v>176</v>
      </c>
    </row>
    <row r="4036" spans="1:12" hidden="1">
      <c r="A4036" s="7" t="s">
        <v>176</v>
      </c>
    </row>
    <row r="4037" spans="1:12" hidden="1">
      <c r="A4037" s="7" t="s">
        <v>145</v>
      </c>
    </row>
    <row r="4038" spans="1:12" hidden="1">
      <c r="A4038" s="7" t="s">
        <v>144</v>
      </c>
    </row>
    <row r="4039" spans="1:12" hidden="1">
      <c r="A4039" s="7" t="s">
        <v>366</v>
      </c>
    </row>
    <row r="4040" spans="1:12" hidden="1">
      <c r="A4040" s="7" t="s">
        <v>177</v>
      </c>
    </row>
    <row r="4041" spans="1:12">
      <c r="A4041" s="7" t="s">
        <v>56</v>
      </c>
      <c r="B4041" s="39"/>
      <c r="C4041" s="39"/>
      <c r="D4041" s="39" t="s">
        <v>178</v>
      </c>
      <c r="E4041" s="39"/>
      <c r="F4041" s="39"/>
      <c r="G4041" s="39"/>
      <c r="H4041" s="39"/>
      <c r="I4041" s="39"/>
      <c r="J4041" s="39"/>
      <c r="K4041" s="39"/>
      <c r="L4041" s="39"/>
    </row>
    <row r="4042" spans="1:12" hidden="1">
      <c r="A4042" s="7" t="s">
        <v>136</v>
      </c>
    </row>
    <row r="4043" spans="1:12" hidden="1">
      <c r="A4043" s="7" t="s">
        <v>136</v>
      </c>
    </row>
    <row r="4044" spans="1:12" hidden="1">
      <c r="A4044" s="7" t="s">
        <v>331</v>
      </c>
    </row>
    <row r="4045" spans="1:12" hidden="1">
      <c r="A4045" s="7" t="s">
        <v>147</v>
      </c>
    </row>
    <row r="4046" spans="1:12" hidden="1">
      <c r="A4046" s="7" t="s">
        <v>146</v>
      </c>
    </row>
    <row r="4047" spans="1:12" hidden="1">
      <c r="A4047" s="7" t="s">
        <v>179</v>
      </c>
    </row>
    <row r="4048" spans="1:12">
      <c r="A4048" s="7" t="s">
        <v>56</v>
      </c>
      <c r="B4048" s="39"/>
      <c r="C4048" s="39"/>
      <c r="D4048" s="39" t="s">
        <v>180</v>
      </c>
      <c r="E4048" s="39"/>
      <c r="F4048" s="39"/>
      <c r="G4048" s="39"/>
      <c r="H4048" s="39"/>
      <c r="I4048" s="39"/>
      <c r="J4048" s="39"/>
      <c r="K4048" s="39"/>
      <c r="L4048" s="39"/>
    </row>
    <row r="4049" spans="1:12" hidden="1">
      <c r="A4049" s="7" t="s">
        <v>181</v>
      </c>
    </row>
    <row r="4050" spans="1:12" hidden="1">
      <c r="A4050" s="7" t="s">
        <v>181</v>
      </c>
    </row>
    <row r="4051" spans="1:12" hidden="1">
      <c r="A4051" s="7" t="s">
        <v>333</v>
      </c>
    </row>
    <row r="4052" spans="1:12" hidden="1">
      <c r="A4052" s="7" t="s">
        <v>154</v>
      </c>
    </row>
    <row r="4053" spans="1:12" hidden="1">
      <c r="A4053" s="7" t="s">
        <v>154</v>
      </c>
    </row>
    <row r="4054" spans="1:12" hidden="1">
      <c r="A4054" s="7" t="s">
        <v>279</v>
      </c>
    </row>
    <row r="4055" spans="1:12" hidden="1">
      <c r="A4055" s="7" t="s">
        <v>279</v>
      </c>
    </row>
    <row r="4056" spans="1:12" hidden="1">
      <c r="A4056" s="7" t="s">
        <v>182</v>
      </c>
    </row>
    <row r="4057" spans="1:12">
      <c r="A4057" s="7" t="s">
        <v>56</v>
      </c>
      <c r="B4057" s="39"/>
      <c r="C4057" s="39"/>
      <c r="D4057" s="39" t="s">
        <v>183</v>
      </c>
      <c r="E4057" s="39"/>
      <c r="F4057" s="39"/>
      <c r="G4057" s="39"/>
      <c r="H4057" s="39"/>
      <c r="I4057" s="39"/>
      <c r="J4057" s="39"/>
      <c r="K4057" s="39"/>
      <c r="L4057" s="39"/>
    </row>
    <row r="4058" spans="1:12" hidden="1">
      <c r="A4058" s="7" t="s">
        <v>184</v>
      </c>
    </row>
    <row r="4059" spans="1:12" hidden="1">
      <c r="A4059" s="7" t="s">
        <v>184</v>
      </c>
    </row>
    <row r="4060" spans="1:12" hidden="1">
      <c r="A4060" s="7" t="s">
        <v>384</v>
      </c>
    </row>
    <row r="4061" spans="1:12" hidden="1">
      <c r="A4061" s="7" t="s">
        <v>335</v>
      </c>
    </row>
    <row r="4062" spans="1:12" hidden="1">
      <c r="A4062" s="7" t="s">
        <v>334</v>
      </c>
    </row>
    <row r="4063" spans="1:12" hidden="1">
      <c r="A4063" s="7" t="s">
        <v>185</v>
      </c>
    </row>
    <row r="4064" spans="1:12">
      <c r="A4064" s="7" t="s">
        <v>56</v>
      </c>
      <c r="B4064" s="39"/>
      <c r="C4064" s="39"/>
      <c r="D4064" s="39" t="s">
        <v>186</v>
      </c>
      <c r="E4064" s="39"/>
      <c r="F4064" s="39"/>
      <c r="G4064" s="39"/>
      <c r="H4064" s="39"/>
      <c r="I4064" s="39"/>
      <c r="J4064" s="39"/>
      <c r="K4064" s="39"/>
      <c r="L4064" s="39"/>
    </row>
    <row r="4065" spans="1:12" hidden="1">
      <c r="A4065" s="7" t="s">
        <v>139</v>
      </c>
    </row>
    <row r="4066" spans="1:12" hidden="1">
      <c r="A4066" s="7" t="s">
        <v>139</v>
      </c>
    </row>
    <row r="4067" spans="1:12" hidden="1">
      <c r="A4067" s="7" t="s">
        <v>283</v>
      </c>
    </row>
    <row r="4068" spans="1:12" hidden="1">
      <c r="A4068" s="7" t="s">
        <v>390</v>
      </c>
    </row>
    <row r="4069" spans="1:12" hidden="1">
      <c r="A4069" s="7" t="s">
        <v>281</v>
      </c>
    </row>
    <row r="4070" spans="1:12" hidden="1">
      <c r="A4070" s="7" t="s">
        <v>141</v>
      </c>
    </row>
    <row r="4071" spans="1:12">
      <c r="A4071" s="7" t="s">
        <v>56</v>
      </c>
      <c r="B4071" s="39"/>
      <c r="C4071" s="39"/>
      <c r="D4071" s="39" t="s">
        <v>187</v>
      </c>
      <c r="E4071" s="39"/>
      <c r="F4071" s="39"/>
      <c r="G4071" s="39"/>
      <c r="H4071" s="39"/>
      <c r="I4071" s="39"/>
      <c r="J4071" s="39"/>
      <c r="K4071" s="39"/>
      <c r="L4071" s="39"/>
    </row>
    <row r="4072" spans="1:12" hidden="1">
      <c r="A4072" s="7" t="s">
        <v>188</v>
      </c>
    </row>
    <row r="4073" spans="1:12" hidden="1">
      <c r="A4073" s="7" t="s">
        <v>188</v>
      </c>
    </row>
    <row r="4074" spans="1:12" hidden="1">
      <c r="A4074" s="7" t="s">
        <v>155</v>
      </c>
    </row>
    <row r="4075" spans="1:12" hidden="1">
      <c r="A4075" s="7" t="s">
        <v>157</v>
      </c>
    </row>
    <row r="4076" spans="1:12" hidden="1">
      <c r="A4076" s="7" t="s">
        <v>156</v>
      </c>
    </row>
    <row r="4077" spans="1:12" hidden="1">
      <c r="A4077" s="7" t="s">
        <v>138</v>
      </c>
    </row>
    <row r="4078" spans="1:12">
      <c r="A4078" s="7" t="s">
        <v>56</v>
      </c>
      <c r="B4078" s="39"/>
      <c r="C4078" s="39"/>
      <c r="D4078" s="39" t="s">
        <v>167</v>
      </c>
      <c r="E4078" s="39"/>
      <c r="F4078" s="39"/>
      <c r="G4078" s="39"/>
      <c r="H4078" s="39"/>
      <c r="I4078" s="39"/>
      <c r="J4078" s="39"/>
      <c r="K4078" s="39"/>
      <c r="L4078" s="39"/>
    </row>
    <row r="4079" spans="1:12" hidden="1">
      <c r="A4079" s="7" t="s">
        <v>142</v>
      </c>
    </row>
    <row r="4080" spans="1:12" hidden="1">
      <c r="A4080" s="7" t="s">
        <v>142</v>
      </c>
    </row>
    <row r="4081" spans="1:12" hidden="1">
      <c r="A4081" s="7" t="s">
        <v>189</v>
      </c>
    </row>
    <row r="4082" spans="1:12">
      <c r="A4082" s="7" t="s">
        <v>56</v>
      </c>
      <c r="B4082" s="39"/>
      <c r="C4082" s="39"/>
      <c r="D4082" s="39" t="s">
        <v>190</v>
      </c>
      <c r="E4082" s="39"/>
      <c r="F4082" s="39"/>
      <c r="G4082" s="39"/>
      <c r="H4082" s="39"/>
      <c r="I4082" s="39"/>
      <c r="J4082" s="39"/>
      <c r="K4082" s="39"/>
      <c r="L4082" s="39"/>
    </row>
    <row r="4083" spans="1:12" hidden="1">
      <c r="A4083" s="7" t="s">
        <v>191</v>
      </c>
    </row>
    <row r="4084" spans="1:12" hidden="1">
      <c r="A4084" s="7" t="s">
        <v>191</v>
      </c>
    </row>
    <row r="4085" spans="1:12" hidden="1">
      <c r="A4085" s="7" t="s">
        <v>84</v>
      </c>
    </row>
    <row r="4086" spans="1:12" hidden="1">
      <c r="A4086" s="7" t="s">
        <v>83</v>
      </c>
    </row>
    <row r="4087" spans="1:12" hidden="1">
      <c r="A4087" s="7" t="s">
        <v>285</v>
      </c>
    </row>
    <row r="4088" spans="1:12" hidden="1">
      <c r="A4088" s="7" t="s">
        <v>192</v>
      </c>
    </row>
    <row r="4089" spans="1:12">
      <c r="A4089" s="7" t="s">
        <v>56</v>
      </c>
      <c r="B4089" s="39"/>
      <c r="C4089" s="39"/>
      <c r="D4089" s="39" t="s">
        <v>193</v>
      </c>
      <c r="E4089" s="39"/>
      <c r="F4089" s="39"/>
      <c r="G4089" s="39"/>
      <c r="H4089" s="39"/>
      <c r="I4089" s="39"/>
      <c r="J4089" s="39"/>
      <c r="K4089" s="39"/>
      <c r="L4089" s="39"/>
    </row>
    <row r="4090" spans="1:12" hidden="1">
      <c r="A4090" s="7" t="s">
        <v>194</v>
      </c>
    </row>
    <row r="4091" spans="1:12" hidden="1">
      <c r="A4091" s="7" t="s">
        <v>194</v>
      </c>
    </row>
    <row r="4092" spans="1:12" hidden="1">
      <c r="A4092" s="7" t="s">
        <v>92</v>
      </c>
    </row>
    <row r="4093" spans="1:12" hidden="1">
      <c r="A4093" s="7" t="s">
        <v>90</v>
      </c>
    </row>
    <row r="4094" spans="1:12" hidden="1">
      <c r="A4094" s="7" t="s">
        <v>86</v>
      </c>
    </row>
    <row r="4095" spans="1:12" hidden="1">
      <c r="A4095" s="7" t="s">
        <v>148</v>
      </c>
    </row>
    <row r="4096" spans="1:12">
      <c r="A4096" s="7" t="s">
        <v>56</v>
      </c>
      <c r="B4096" s="39"/>
      <c r="C4096" s="39"/>
      <c r="D4096" s="39" t="s">
        <v>195</v>
      </c>
      <c r="E4096" s="39"/>
      <c r="F4096" s="39"/>
      <c r="G4096" s="39"/>
      <c r="H4096" s="39"/>
      <c r="I4096" s="39"/>
      <c r="J4096" s="39"/>
      <c r="K4096" s="39"/>
      <c r="L4096" s="39"/>
    </row>
    <row r="4097" spans="1:12" hidden="1">
      <c r="A4097" s="7" t="s">
        <v>149</v>
      </c>
    </row>
    <row r="4098" spans="1:12" hidden="1">
      <c r="A4098" s="7" t="s">
        <v>149</v>
      </c>
    </row>
    <row r="4099" spans="1:12" hidden="1">
      <c r="A4099" s="7" t="s">
        <v>342</v>
      </c>
    </row>
    <row r="4100" spans="1:12" hidden="1">
      <c r="A4100" s="7" t="s">
        <v>341</v>
      </c>
    </row>
    <row r="4101" spans="1:12" hidden="1">
      <c r="A4101" s="7" t="s">
        <v>339</v>
      </c>
    </row>
    <row r="4102" spans="1:12" hidden="1">
      <c r="A4102" s="7" t="s">
        <v>196</v>
      </c>
    </row>
    <row r="4103" spans="1:12">
      <c r="A4103" s="7" t="s">
        <v>56</v>
      </c>
      <c r="B4103" s="39"/>
      <c r="C4103" s="39"/>
      <c r="D4103" s="39" t="s">
        <v>197</v>
      </c>
      <c r="E4103" s="39"/>
      <c r="F4103" s="39"/>
      <c r="G4103" s="39"/>
      <c r="H4103" s="39"/>
      <c r="I4103" s="39"/>
      <c r="J4103" s="39"/>
      <c r="K4103" s="39"/>
      <c r="L4103" s="39"/>
    </row>
    <row r="4104" spans="1:12" hidden="1">
      <c r="A4104" s="7" t="s">
        <v>198</v>
      </c>
    </row>
    <row r="4105" spans="1:12" hidden="1">
      <c r="A4105" s="7" t="s">
        <v>198</v>
      </c>
    </row>
    <row r="4106" spans="1:12" hidden="1">
      <c r="A4106" s="7" t="s">
        <v>151</v>
      </c>
    </row>
    <row r="4107" spans="1:12">
      <c r="A4107" s="7" t="s">
        <v>56</v>
      </c>
      <c r="B4107" s="39"/>
      <c r="C4107" s="39"/>
      <c r="D4107" s="39" t="s">
        <v>199</v>
      </c>
      <c r="E4107" s="39"/>
      <c r="F4107" s="39"/>
      <c r="G4107" s="39"/>
      <c r="H4107" s="39"/>
      <c r="I4107" s="39"/>
      <c r="J4107" s="39"/>
      <c r="K4107" s="39"/>
      <c r="L4107" s="39"/>
    </row>
    <row r="4108" spans="1:12" hidden="1">
      <c r="A4108" s="7" t="s">
        <v>152</v>
      </c>
    </row>
    <row r="4109" spans="1:12" hidden="1">
      <c r="A4109" s="7" t="s">
        <v>152</v>
      </c>
    </row>
    <row r="4110" spans="1:12" hidden="1">
      <c r="A4110" s="7" t="s">
        <v>200</v>
      </c>
    </row>
    <row r="4111" spans="1:12">
      <c r="A4111" s="7" t="s">
        <v>56</v>
      </c>
      <c r="B4111" s="39"/>
      <c r="C4111" s="39"/>
      <c r="D4111" s="39" t="s">
        <v>201</v>
      </c>
      <c r="E4111" s="39"/>
      <c r="F4111" s="39"/>
      <c r="G4111" s="39"/>
      <c r="H4111" s="39"/>
      <c r="I4111" s="39"/>
      <c r="J4111" s="39"/>
      <c r="K4111" s="39"/>
      <c r="L4111" s="39"/>
    </row>
    <row r="4112" spans="1:12" hidden="1">
      <c r="A4112" s="7" t="s">
        <v>202</v>
      </c>
    </row>
    <row r="4113" spans="1:12" hidden="1">
      <c r="A4113" s="7" t="s">
        <v>202</v>
      </c>
    </row>
    <row r="4114" spans="1:12" hidden="1">
      <c r="A4114" s="7" t="s">
        <v>346</v>
      </c>
    </row>
    <row r="4115" spans="1:12" hidden="1">
      <c r="A4115" s="7" t="s">
        <v>110</v>
      </c>
    </row>
    <row r="4116" spans="1:12" hidden="1">
      <c r="A4116" s="7" t="s">
        <v>392</v>
      </c>
    </row>
    <row r="4117" spans="1:12" hidden="1">
      <c r="A4117" s="7" t="s">
        <v>347</v>
      </c>
    </row>
    <row r="4118" spans="1:12">
      <c r="A4118" s="7" t="s">
        <v>56</v>
      </c>
      <c r="B4118" s="39"/>
      <c r="C4118" s="39"/>
      <c r="D4118" s="39" t="s">
        <v>990</v>
      </c>
      <c r="E4118" s="39"/>
      <c r="F4118" s="39"/>
      <c r="G4118" s="39"/>
      <c r="H4118" s="39"/>
      <c r="I4118" s="39"/>
      <c r="J4118" s="39"/>
      <c r="K4118" s="39"/>
      <c r="L4118" s="39"/>
    </row>
    <row r="4119" spans="1:12" hidden="1">
      <c r="A4119" s="7" t="s">
        <v>347</v>
      </c>
    </row>
    <row r="4120" spans="1:12" hidden="1">
      <c r="A4120" s="7" t="s">
        <v>202</v>
      </c>
    </row>
    <row r="4121" spans="1:12" hidden="1">
      <c r="A4121" s="7" t="s">
        <v>346</v>
      </c>
    </row>
    <row r="4122" spans="1:12" hidden="1">
      <c r="A4122" s="7" t="s">
        <v>392</v>
      </c>
    </row>
    <row r="4123" spans="1:12" hidden="1">
      <c r="A4123" s="7" t="s">
        <v>347</v>
      </c>
    </row>
    <row r="4124" spans="1:12" hidden="1">
      <c r="A4124" s="7" t="s">
        <v>991</v>
      </c>
    </row>
    <row r="4125" spans="1:12">
      <c r="A4125" s="7" t="s">
        <v>56</v>
      </c>
      <c r="B4125" s="39"/>
      <c r="C4125" s="39"/>
      <c r="D4125" s="39" t="s">
        <v>332</v>
      </c>
      <c r="E4125" s="39"/>
      <c r="F4125" s="39"/>
      <c r="G4125" s="39"/>
      <c r="H4125" s="39"/>
      <c r="I4125" s="39"/>
      <c r="J4125" s="39"/>
      <c r="K4125" s="39"/>
      <c r="L4125" s="39"/>
    </row>
    <row r="4126" spans="1:12" hidden="1">
      <c r="A4126" s="7" t="s">
        <v>442</v>
      </c>
    </row>
    <row r="4127" spans="1:12" hidden="1">
      <c r="A4127" s="7" t="s">
        <v>447</v>
      </c>
    </row>
    <row r="4128" spans="1:12" hidden="1">
      <c r="A4128" s="7" t="s">
        <v>445</v>
      </c>
    </row>
    <row r="4129" spans="1:12" hidden="1">
      <c r="A4129" s="7" t="s">
        <v>443</v>
      </c>
    </row>
    <row r="4130" spans="1:12">
      <c r="A4130" s="7" t="s">
        <v>56</v>
      </c>
      <c r="B4130" s="39"/>
      <c r="C4130" s="39"/>
      <c r="D4130" s="39" t="s">
        <v>332</v>
      </c>
      <c r="E4130" s="39"/>
      <c r="F4130" s="39"/>
      <c r="G4130" s="39"/>
      <c r="H4130" s="39"/>
      <c r="I4130" s="39"/>
      <c r="J4130" s="39"/>
      <c r="K4130" s="39"/>
      <c r="L4130" s="39"/>
    </row>
    <row r="4131" spans="1:12" hidden="1">
      <c r="A4131" s="7" t="s">
        <v>449</v>
      </c>
    </row>
    <row r="4132" spans="1:12" hidden="1">
      <c r="A4132" s="7" t="s">
        <v>448</v>
      </c>
    </row>
    <row r="4133" spans="1:12" hidden="1">
      <c r="A4133" s="7" t="s">
        <v>444</v>
      </c>
    </row>
    <row r="4134" spans="1:12" hidden="1">
      <c r="A4134" s="7" t="s">
        <v>839</v>
      </c>
    </row>
    <row r="4135" spans="1:12" hidden="1">
      <c r="A4135" s="7" t="s">
        <v>450</v>
      </c>
    </row>
    <row r="4136" spans="1:12" hidden="1">
      <c r="A4136" s="7" t="s">
        <v>443</v>
      </c>
    </row>
    <row r="4137" spans="1:12">
      <c r="A4137" s="7" t="s">
        <v>56</v>
      </c>
      <c r="B4137" s="39"/>
      <c r="C4137" s="39"/>
      <c r="D4137" s="39" t="s">
        <v>204</v>
      </c>
      <c r="E4137" s="39"/>
      <c r="F4137" s="39"/>
      <c r="G4137" s="39"/>
      <c r="H4137" s="39"/>
      <c r="I4137" s="39"/>
      <c r="J4137" s="39"/>
      <c r="K4137" s="39"/>
      <c r="L4137" s="39"/>
    </row>
    <row r="4138" spans="1:12" hidden="1">
      <c r="A4138" s="7" t="s">
        <v>87</v>
      </c>
    </row>
    <row r="4139" spans="1:12" hidden="1">
      <c r="A4139" s="7" t="s">
        <v>87</v>
      </c>
    </row>
    <row r="4140" spans="1:12" hidden="1">
      <c r="A4140" s="7" t="s">
        <v>417</v>
      </c>
    </row>
    <row r="4141" spans="1:12" hidden="1">
      <c r="A4141" s="7" t="s">
        <v>417</v>
      </c>
    </row>
    <row r="4142" spans="1:12" hidden="1">
      <c r="A4142" s="7" t="s">
        <v>233</v>
      </c>
    </row>
    <row r="4143" spans="1:12" hidden="1">
      <c r="A4143" s="7" t="s">
        <v>344</v>
      </c>
    </row>
    <row r="4144" spans="1:12" hidden="1">
      <c r="A4144" s="7" t="s">
        <v>344</v>
      </c>
    </row>
    <row r="4145" spans="1:12" hidden="1">
      <c r="A4145" s="7" t="s">
        <v>89</v>
      </c>
    </row>
    <row r="4146" spans="1:12">
      <c r="A4146" s="7" t="s">
        <v>56</v>
      </c>
      <c r="B4146" s="39"/>
      <c r="C4146" s="39"/>
      <c r="D4146" s="39" t="s">
        <v>205</v>
      </c>
      <c r="E4146" s="39"/>
      <c r="F4146" s="39"/>
      <c r="G4146" s="39"/>
      <c r="H4146" s="39"/>
      <c r="I4146" s="39"/>
      <c r="J4146" s="39"/>
      <c r="K4146" s="39"/>
      <c r="L4146" s="39"/>
    </row>
    <row r="4147" spans="1:12" hidden="1">
      <c r="A4147" s="7" t="s">
        <v>93</v>
      </c>
    </row>
    <row r="4148" spans="1:12" hidden="1">
      <c r="A4148" s="7" t="s">
        <v>93</v>
      </c>
    </row>
    <row r="4149" spans="1:12" hidden="1">
      <c r="A4149" s="7" t="s">
        <v>112</v>
      </c>
    </row>
    <row r="4150" spans="1:12" hidden="1">
      <c r="A4150" s="7" t="s">
        <v>298</v>
      </c>
    </row>
    <row r="4151" spans="1:12" hidden="1">
      <c r="A4151" s="7" t="s">
        <v>113</v>
      </c>
    </row>
    <row r="4152" spans="1:12" hidden="1">
      <c r="A4152" s="7" t="s">
        <v>159</v>
      </c>
    </row>
    <row r="4153" spans="1:12">
      <c r="A4153" s="7" t="s">
        <v>56</v>
      </c>
      <c r="B4153" s="39"/>
      <c r="C4153" s="39"/>
      <c r="D4153" s="39" t="s">
        <v>206</v>
      </c>
      <c r="E4153" s="39"/>
      <c r="F4153" s="39"/>
      <c r="G4153" s="39"/>
      <c r="H4153" s="39"/>
      <c r="I4153" s="39"/>
      <c r="J4153" s="39"/>
      <c r="K4153" s="39"/>
      <c r="L4153" s="39"/>
    </row>
    <row r="4154" spans="1:12" hidden="1">
      <c r="A4154" s="7" t="s">
        <v>160</v>
      </c>
    </row>
    <row r="4155" spans="1:12" hidden="1">
      <c r="A4155" s="7" t="s">
        <v>160</v>
      </c>
    </row>
    <row r="4156" spans="1:12" hidden="1">
      <c r="A4156" s="7" t="s">
        <v>303</v>
      </c>
    </row>
    <row r="4157" spans="1:12" hidden="1">
      <c r="A4157" s="7" t="s">
        <v>302</v>
      </c>
    </row>
    <row r="4158" spans="1:12" hidden="1">
      <c r="A4158" s="7" t="s">
        <v>300</v>
      </c>
    </row>
    <row r="4159" spans="1:12" hidden="1">
      <c r="A4159" s="7" t="s">
        <v>207</v>
      </c>
    </row>
    <row r="4160" spans="1:12">
      <c r="A4160" s="7" t="s">
        <v>56</v>
      </c>
      <c r="B4160" s="39"/>
      <c r="C4160" s="39"/>
      <c r="D4160" s="39" t="s">
        <v>208</v>
      </c>
      <c r="E4160" s="39"/>
      <c r="F4160" s="39"/>
      <c r="G4160" s="39"/>
      <c r="H4160" s="39"/>
      <c r="I4160" s="39"/>
      <c r="J4160" s="39"/>
      <c r="K4160" s="39"/>
      <c r="L4160" s="39"/>
    </row>
    <row r="4161" spans="1:12" hidden="1">
      <c r="A4161" s="7" t="s">
        <v>209</v>
      </c>
    </row>
    <row r="4162" spans="1:12" hidden="1">
      <c r="A4162" s="7" t="s">
        <v>209</v>
      </c>
    </row>
    <row r="4163" spans="1:12" hidden="1">
      <c r="A4163" s="7" t="s">
        <v>306</v>
      </c>
    </row>
    <row r="4164" spans="1:12" hidden="1">
      <c r="A4164" s="7" t="s">
        <v>305</v>
      </c>
    </row>
    <row r="4165" spans="1:12" hidden="1">
      <c r="A4165" s="7" t="s">
        <v>304</v>
      </c>
    </row>
    <row r="4166" spans="1:12" hidden="1">
      <c r="A4166" s="7" t="s">
        <v>210</v>
      </c>
    </row>
    <row r="4167" spans="1:12">
      <c r="A4167" s="7" t="s">
        <v>56</v>
      </c>
      <c r="B4167" s="39"/>
      <c r="C4167" s="39"/>
      <c r="D4167" s="39" t="s">
        <v>211</v>
      </c>
      <c r="E4167" s="39"/>
      <c r="F4167" s="39"/>
      <c r="G4167" s="39"/>
      <c r="H4167" s="39"/>
      <c r="I4167" s="39"/>
      <c r="J4167" s="39"/>
      <c r="K4167" s="39"/>
      <c r="L4167" s="39"/>
    </row>
    <row r="4168" spans="1:12" hidden="1">
      <c r="A4168" s="7" t="s">
        <v>212</v>
      </c>
    </row>
    <row r="4169" spans="1:12" hidden="1">
      <c r="A4169" s="7" t="s">
        <v>212</v>
      </c>
    </row>
    <row r="4170" spans="1:12" hidden="1">
      <c r="A4170" s="7" t="s">
        <v>310</v>
      </c>
    </row>
    <row r="4171" spans="1:12" hidden="1">
      <c r="A4171" s="7" t="s">
        <v>309</v>
      </c>
    </row>
    <row r="4172" spans="1:12" hidden="1">
      <c r="A4172" s="7" t="s">
        <v>308</v>
      </c>
    </row>
    <row r="4173" spans="1:12" hidden="1">
      <c r="A4173" s="7" t="s">
        <v>213</v>
      </c>
    </row>
    <row r="4174" spans="1:12">
      <c r="A4174" s="7" t="s">
        <v>56</v>
      </c>
      <c r="B4174" s="39"/>
      <c r="C4174" s="39"/>
      <c r="D4174" s="39" t="s">
        <v>214</v>
      </c>
      <c r="E4174" s="39"/>
      <c r="F4174" s="39"/>
      <c r="G4174" s="39"/>
      <c r="H4174" s="39"/>
      <c r="I4174" s="39"/>
      <c r="J4174" s="39"/>
      <c r="K4174" s="39"/>
      <c r="L4174" s="39"/>
    </row>
    <row r="4175" spans="1:12" hidden="1">
      <c r="A4175" s="7" t="s">
        <v>215</v>
      </c>
    </row>
    <row r="4176" spans="1:12" hidden="1">
      <c r="A4176" s="7" t="s">
        <v>215</v>
      </c>
    </row>
    <row r="4177" spans="1:12" hidden="1">
      <c r="A4177" s="7" t="s">
        <v>314</v>
      </c>
    </row>
    <row r="4178" spans="1:12" hidden="1">
      <c r="A4178" s="7" t="s">
        <v>313</v>
      </c>
    </row>
    <row r="4179" spans="1:12" hidden="1">
      <c r="A4179" s="7" t="s">
        <v>311</v>
      </c>
    </row>
    <row r="4180" spans="1:12" hidden="1">
      <c r="A4180" s="7" t="s">
        <v>216</v>
      </c>
    </row>
    <row r="4181" spans="1:12">
      <c r="A4181" s="7" t="s">
        <v>56</v>
      </c>
      <c r="B4181" s="39"/>
      <c r="C4181" s="39"/>
      <c r="D4181" s="39" t="s">
        <v>217</v>
      </c>
      <c r="E4181" s="39"/>
      <c r="F4181" s="39"/>
      <c r="G4181" s="39"/>
      <c r="H4181" s="39"/>
      <c r="I4181" s="39"/>
      <c r="J4181" s="39"/>
      <c r="K4181" s="39"/>
      <c r="L4181" s="39"/>
    </row>
    <row r="4182" spans="1:12" hidden="1">
      <c r="A4182" s="7" t="s">
        <v>218</v>
      </c>
    </row>
    <row r="4183" spans="1:12" hidden="1">
      <c r="A4183" s="7" t="s">
        <v>218</v>
      </c>
    </row>
    <row r="4184" spans="1:12" hidden="1">
      <c r="A4184" s="7" t="s">
        <v>317</v>
      </c>
    </row>
    <row r="4185" spans="1:12" hidden="1">
      <c r="A4185" s="7" t="s">
        <v>316</v>
      </c>
    </row>
    <row r="4186" spans="1:12" hidden="1">
      <c r="A4186" s="7" t="s">
        <v>315</v>
      </c>
    </row>
    <row r="4187" spans="1:12" hidden="1">
      <c r="A4187" s="7" t="s">
        <v>219</v>
      </c>
    </row>
    <row r="4188" spans="1:12">
      <c r="A4188" s="7" t="s">
        <v>56</v>
      </c>
      <c r="B4188" s="39"/>
      <c r="C4188" s="39"/>
      <c r="D4188" s="39" t="s">
        <v>220</v>
      </c>
      <c r="E4188" s="39"/>
      <c r="F4188" s="39"/>
      <c r="G4188" s="39"/>
      <c r="H4188" s="39"/>
      <c r="I4188" s="39"/>
      <c r="J4188" s="39"/>
      <c r="K4188" s="39"/>
      <c r="L4188" s="39"/>
    </row>
    <row r="4189" spans="1:12" hidden="1">
      <c r="A4189" s="7" t="s">
        <v>221</v>
      </c>
    </row>
    <row r="4190" spans="1:12" hidden="1">
      <c r="A4190" s="7" t="s">
        <v>221</v>
      </c>
    </row>
    <row r="4191" spans="1:12" hidden="1">
      <c r="A4191" s="7" t="s">
        <v>321</v>
      </c>
    </row>
    <row r="4192" spans="1:12" hidden="1">
      <c r="A4192" s="7" t="s">
        <v>320</v>
      </c>
    </row>
    <row r="4193" spans="1:12" hidden="1">
      <c r="A4193" s="7" t="s">
        <v>318</v>
      </c>
    </row>
    <row r="4194" spans="1:12" hidden="1">
      <c r="A4194" s="7" t="s">
        <v>222</v>
      </c>
    </row>
    <row r="4195" spans="1:12">
      <c r="A4195" s="7" t="s">
        <v>56</v>
      </c>
      <c r="B4195" s="39"/>
      <c r="C4195" s="39"/>
      <c r="D4195" s="39" t="s">
        <v>223</v>
      </c>
      <c r="E4195" s="39"/>
      <c r="F4195" s="39"/>
      <c r="G4195" s="39"/>
      <c r="H4195" s="39"/>
      <c r="I4195" s="39"/>
      <c r="J4195" s="39"/>
      <c r="K4195" s="39"/>
      <c r="L4195" s="39"/>
    </row>
    <row r="4196" spans="1:12" hidden="1">
      <c r="A4196" s="7" t="s">
        <v>224</v>
      </c>
    </row>
    <row r="4197" spans="1:12" hidden="1">
      <c r="A4197" s="7" t="s">
        <v>224</v>
      </c>
    </row>
    <row r="4198" spans="1:12" hidden="1">
      <c r="A4198" s="7" t="s">
        <v>992</v>
      </c>
    </row>
    <row r="4199" spans="1:12" hidden="1">
      <c r="A4199" s="7" t="s">
        <v>324</v>
      </c>
    </row>
    <row r="4200" spans="1:12" hidden="1">
      <c r="A4200" s="7" t="s">
        <v>323</v>
      </c>
    </row>
    <row r="4201" spans="1:12" hidden="1">
      <c r="A4201" s="7" t="s">
        <v>225</v>
      </c>
    </row>
    <row r="4202" spans="1:12">
      <c r="A4202" s="7" t="s">
        <v>56</v>
      </c>
      <c r="B4202" s="39"/>
      <c r="C4202" s="39"/>
      <c r="D4202" s="39" t="s">
        <v>226</v>
      </c>
      <c r="E4202" s="39"/>
      <c r="F4202" s="39"/>
      <c r="G4202" s="39"/>
      <c r="H4202" s="39"/>
      <c r="I4202" s="39"/>
      <c r="J4202" s="39"/>
      <c r="K4202" s="39"/>
      <c r="L4202" s="39"/>
    </row>
    <row r="4203" spans="1:12" hidden="1">
      <c r="A4203" s="7" t="s">
        <v>227</v>
      </c>
    </row>
    <row r="4204" spans="1:12" hidden="1">
      <c r="A4204" s="7" t="s">
        <v>227</v>
      </c>
    </row>
    <row r="4205" spans="1:12" hidden="1">
      <c r="A4205" s="7" t="s">
        <v>993</v>
      </c>
    </row>
    <row r="4206" spans="1:12" hidden="1">
      <c r="A4206" s="7" t="s">
        <v>994</v>
      </c>
    </row>
    <row r="4207" spans="1:12" hidden="1">
      <c r="A4207" s="7" t="s">
        <v>995</v>
      </c>
    </row>
    <row r="4208" spans="1:12" hidden="1">
      <c r="A4208" s="7" t="s">
        <v>228</v>
      </c>
    </row>
    <row r="4209" spans="1:12">
      <c r="A4209" s="7" t="s">
        <v>56</v>
      </c>
      <c r="B4209" s="39"/>
      <c r="C4209" s="39"/>
      <c r="D4209" s="39" t="s">
        <v>229</v>
      </c>
      <c r="E4209" s="39"/>
      <c r="F4209" s="39"/>
      <c r="G4209" s="39"/>
      <c r="H4209" s="39"/>
      <c r="I4209" s="39"/>
      <c r="J4209" s="39"/>
      <c r="K4209" s="39"/>
      <c r="L4209" s="39"/>
    </row>
    <row r="4210" spans="1:12" hidden="1">
      <c r="A4210" s="7" t="s">
        <v>230</v>
      </c>
    </row>
    <row r="4211" spans="1:12" hidden="1">
      <c r="A4211" s="7" t="s">
        <v>230</v>
      </c>
    </row>
    <row r="4212" spans="1:12" hidden="1">
      <c r="A4212" s="7" t="s">
        <v>996</v>
      </c>
    </row>
    <row r="4213" spans="1:12" hidden="1">
      <c r="A4213" s="7" t="s">
        <v>395</v>
      </c>
    </row>
    <row r="4214" spans="1:12" hidden="1">
      <c r="A4214" s="7" t="s">
        <v>394</v>
      </c>
    </row>
    <row r="4215" spans="1:12" hidden="1">
      <c r="A4215" s="7" t="s">
        <v>231</v>
      </c>
    </row>
    <row r="4216" spans="1:12">
      <c r="A4216" s="7" t="s">
        <v>56</v>
      </c>
      <c r="B4216" s="39"/>
      <c r="C4216" s="39"/>
      <c r="D4216" s="39" t="s">
        <v>214</v>
      </c>
      <c r="E4216" s="39"/>
      <c r="F4216" s="39"/>
      <c r="G4216" s="39"/>
      <c r="H4216" s="39"/>
      <c r="I4216" s="39"/>
      <c r="J4216" s="39"/>
      <c r="K4216" s="39"/>
      <c r="L4216" s="39"/>
    </row>
    <row r="4217" spans="1:12" hidden="1">
      <c r="A4217" s="7" t="s">
        <v>234</v>
      </c>
    </row>
    <row r="4218" spans="1:12" hidden="1">
      <c r="A4218" s="7" t="s">
        <v>234</v>
      </c>
    </row>
    <row r="4219" spans="1:12" hidden="1">
      <c r="A4219" s="7" t="s">
        <v>997</v>
      </c>
    </row>
    <row r="4220" spans="1:12" hidden="1">
      <c r="A4220" s="7" t="s">
        <v>235</v>
      </c>
    </row>
    <row r="4221" spans="1:12">
      <c r="A4221" s="7" t="s">
        <v>56</v>
      </c>
      <c r="B4221" s="39"/>
      <c r="C4221" s="39"/>
      <c r="D4221" s="39" t="s">
        <v>217</v>
      </c>
      <c r="E4221" s="39"/>
      <c r="F4221" s="39"/>
      <c r="G4221" s="39"/>
      <c r="H4221" s="39"/>
      <c r="I4221" s="39"/>
      <c r="J4221" s="39"/>
      <c r="K4221" s="39"/>
      <c r="L4221" s="39"/>
    </row>
    <row r="4222" spans="1:12" hidden="1">
      <c r="A4222" s="7" t="s">
        <v>236</v>
      </c>
    </row>
    <row r="4223" spans="1:12" hidden="1">
      <c r="A4223" s="7" t="s">
        <v>236</v>
      </c>
    </row>
    <row r="4224" spans="1:12" hidden="1">
      <c r="A4224" s="7" t="s">
        <v>203</v>
      </c>
    </row>
    <row r="4225" spans="1:12" hidden="1">
      <c r="A4225" s="7" t="s">
        <v>998</v>
      </c>
    </row>
    <row r="4226" spans="1:12" hidden="1">
      <c r="A4226" s="7" t="s">
        <v>237</v>
      </c>
    </row>
    <row r="4227" spans="1:12">
      <c r="A4227" s="7" t="s">
        <v>56</v>
      </c>
      <c r="B4227" s="39"/>
      <c r="C4227" s="39"/>
      <c r="D4227" s="39" t="s">
        <v>220</v>
      </c>
      <c r="E4227" s="39"/>
      <c r="F4227" s="39"/>
      <c r="G4227" s="39"/>
      <c r="H4227" s="39"/>
      <c r="I4227" s="39"/>
      <c r="J4227" s="39"/>
      <c r="K4227" s="39"/>
      <c r="L4227" s="39"/>
    </row>
    <row r="4228" spans="1:12" hidden="1">
      <c r="A4228" s="7" t="s">
        <v>238</v>
      </c>
    </row>
    <row r="4229" spans="1:12" hidden="1">
      <c r="A4229" s="7" t="s">
        <v>238</v>
      </c>
    </row>
    <row r="4230" spans="1:12" hidden="1">
      <c r="A4230" s="7" t="s">
        <v>261</v>
      </c>
    </row>
    <row r="4231" spans="1:12" hidden="1">
      <c r="A4231" s="7" t="s">
        <v>260</v>
      </c>
    </row>
    <row r="4232" spans="1:12" hidden="1">
      <c r="A4232" s="7" t="s">
        <v>239</v>
      </c>
    </row>
    <row r="4233" spans="1:12">
      <c r="A4233" s="7" t="s">
        <v>56</v>
      </c>
      <c r="B4233" s="39"/>
      <c r="C4233" s="39"/>
      <c r="D4233" s="39" t="s">
        <v>223</v>
      </c>
      <c r="E4233" s="39"/>
      <c r="F4233" s="39"/>
      <c r="G4233" s="39"/>
      <c r="H4233" s="39"/>
      <c r="I4233" s="39"/>
      <c r="J4233" s="39"/>
      <c r="K4233" s="39"/>
      <c r="L4233" s="39"/>
    </row>
    <row r="4234" spans="1:12" hidden="1">
      <c r="A4234" s="7" t="s">
        <v>999</v>
      </c>
    </row>
    <row r="4235" spans="1:12" hidden="1">
      <c r="A4235" s="7" t="s">
        <v>240</v>
      </c>
    </row>
    <row r="4236" spans="1:12" hidden="1">
      <c r="A4236" s="7" t="s">
        <v>1000</v>
      </c>
    </row>
    <row r="4237" spans="1:12" hidden="1">
      <c r="A4237" s="7" t="s">
        <v>1001</v>
      </c>
    </row>
    <row r="4238" spans="1:12" hidden="1">
      <c r="A4238" s="7" t="s">
        <v>241</v>
      </c>
    </row>
    <row r="4239" spans="1:12">
      <c r="A4239" s="7" t="s">
        <v>56</v>
      </c>
      <c r="B4239" s="39"/>
      <c r="C4239" s="39"/>
      <c r="D4239" s="39" t="s">
        <v>242</v>
      </c>
      <c r="E4239" s="39"/>
      <c r="F4239" s="39"/>
      <c r="G4239" s="39"/>
      <c r="H4239" s="39"/>
      <c r="I4239" s="39"/>
      <c r="J4239" s="39"/>
      <c r="K4239" s="39"/>
      <c r="L4239" s="39"/>
    </row>
    <row r="4240" spans="1:12" hidden="1">
      <c r="A4240" s="7" t="s">
        <v>243</v>
      </c>
    </row>
    <row r="4241" spans="1:12" hidden="1">
      <c r="A4241" s="7" t="s">
        <v>243</v>
      </c>
    </row>
    <row r="4242" spans="1:12" hidden="1">
      <c r="A4242" s="7" t="s">
        <v>1002</v>
      </c>
    </row>
    <row r="4243" spans="1:12" hidden="1">
      <c r="A4243" s="7" t="s">
        <v>1002</v>
      </c>
    </row>
    <row r="4244" spans="1:12" hidden="1">
      <c r="A4244" s="7" t="s">
        <v>1003</v>
      </c>
    </row>
    <row r="4245" spans="1:12" hidden="1">
      <c r="A4245" s="7" t="s">
        <v>244</v>
      </c>
    </row>
    <row r="4246" spans="1:12">
      <c r="A4246" s="7" t="s">
        <v>56</v>
      </c>
      <c r="B4246" s="39"/>
      <c r="C4246" s="39"/>
      <c r="D4246" s="39" t="s">
        <v>245</v>
      </c>
      <c r="E4246" s="39"/>
      <c r="F4246" s="39"/>
      <c r="G4246" s="39"/>
      <c r="H4246" s="39"/>
      <c r="I4246" s="39"/>
      <c r="J4246" s="39"/>
      <c r="K4246" s="39"/>
      <c r="L4246" s="39"/>
    </row>
    <row r="4247" spans="1:12" hidden="1">
      <c r="A4247" s="7" t="s">
        <v>246</v>
      </c>
    </row>
    <row r="4248" spans="1:12" hidden="1">
      <c r="A4248" s="7" t="s">
        <v>246</v>
      </c>
    </row>
    <row r="4249" spans="1:12" hidden="1">
      <c r="A4249" s="7" t="s">
        <v>1004</v>
      </c>
    </row>
    <row r="4250" spans="1:12" hidden="1">
      <c r="A4250" s="7" t="s">
        <v>247</v>
      </c>
    </row>
    <row r="4251" spans="1:12">
      <c r="A4251" s="7" t="s">
        <v>56</v>
      </c>
      <c r="B4251" s="39"/>
      <c r="C4251" s="39"/>
      <c r="D4251" s="39" t="s">
        <v>1005</v>
      </c>
      <c r="E4251" s="39"/>
      <c r="F4251" s="39"/>
      <c r="G4251" s="39"/>
      <c r="H4251" s="39"/>
      <c r="I4251" s="39"/>
      <c r="J4251" s="39"/>
      <c r="K4251" s="39"/>
      <c r="L4251" s="39"/>
    </row>
    <row r="4252" spans="1:12" hidden="1">
      <c r="A4252" s="7" t="s">
        <v>296</v>
      </c>
    </row>
    <row r="4253" spans="1:12" hidden="1">
      <c r="A4253" s="7" t="s">
        <v>296</v>
      </c>
    </row>
    <row r="4254" spans="1:12" hidden="1">
      <c r="A4254" s="7" t="s">
        <v>1006</v>
      </c>
    </row>
    <row r="4255" spans="1:12" hidden="1">
      <c r="A4255" s="7" t="s">
        <v>297</v>
      </c>
    </row>
    <row r="4256" spans="1:12">
      <c r="A4256" s="7" t="s">
        <v>56</v>
      </c>
      <c r="B4256" s="39"/>
      <c r="C4256" s="39"/>
      <c r="D4256" s="39" t="s">
        <v>248</v>
      </c>
      <c r="E4256" s="39"/>
      <c r="F4256" s="39"/>
      <c r="G4256" s="39"/>
      <c r="H4256" s="39"/>
      <c r="I4256" s="39"/>
      <c r="J4256" s="39"/>
      <c r="K4256" s="39"/>
      <c r="L4256" s="39"/>
    </row>
    <row r="4257" spans="1:12" hidden="1">
      <c r="A4257" s="7" t="s">
        <v>249</v>
      </c>
    </row>
    <row r="4258" spans="1:12" hidden="1">
      <c r="A4258" s="7" t="s">
        <v>249</v>
      </c>
    </row>
    <row r="4259" spans="1:12" hidden="1">
      <c r="A4259" s="7" t="s">
        <v>250</v>
      </c>
    </row>
    <row r="4260" spans="1:12">
      <c r="A4260" s="7" t="s">
        <v>56</v>
      </c>
      <c r="B4260" s="39"/>
      <c r="C4260" s="39"/>
      <c r="D4260" s="39" t="s">
        <v>415</v>
      </c>
      <c r="E4260" s="39"/>
      <c r="F4260" s="39"/>
      <c r="G4260" s="39"/>
      <c r="H4260" s="39"/>
      <c r="I4260" s="39"/>
      <c r="J4260" s="39"/>
      <c r="K4260" s="39"/>
      <c r="L4260" s="39"/>
    </row>
    <row r="4261" spans="1:12" hidden="1">
      <c r="A4261" s="7" t="s">
        <v>1007</v>
      </c>
    </row>
    <row r="4262" spans="1:12" hidden="1">
      <c r="A4262" s="7" t="s">
        <v>1008</v>
      </c>
    </row>
    <row r="4263" spans="1:12" hidden="1">
      <c r="A4263" s="7" t="s">
        <v>1009</v>
      </c>
    </row>
    <row r="4264" spans="1:12">
      <c r="A4264" s="7" t="s">
        <v>56</v>
      </c>
      <c r="B4264" s="39"/>
      <c r="C4264" s="39"/>
      <c r="D4264" s="39" t="s">
        <v>1010</v>
      </c>
      <c r="E4264" s="39"/>
      <c r="F4264" s="39"/>
      <c r="G4264" s="39"/>
      <c r="H4264" s="39"/>
      <c r="I4264" s="39"/>
      <c r="J4264" s="39"/>
      <c r="K4264" s="39"/>
      <c r="L4264" s="39"/>
    </row>
    <row r="4265" spans="1:12" hidden="1">
      <c r="A4265" s="7" t="s">
        <v>1011</v>
      </c>
    </row>
    <row r="4266" spans="1:12" hidden="1">
      <c r="A4266" s="7" t="s">
        <v>1012</v>
      </c>
    </row>
    <row r="4267" spans="1:12" hidden="1">
      <c r="A4267" s="7" t="s">
        <v>1013</v>
      </c>
    </row>
    <row r="4268" spans="1:12">
      <c r="A4268" s="7" t="s">
        <v>56</v>
      </c>
      <c r="B4268" s="39"/>
      <c r="C4268" s="39"/>
      <c r="D4268" s="39" t="s">
        <v>412</v>
      </c>
      <c r="E4268" s="39"/>
      <c r="F4268" s="39"/>
      <c r="G4268" s="39"/>
      <c r="H4268" s="39"/>
      <c r="I4268" s="39"/>
      <c r="J4268" s="39"/>
      <c r="K4268" s="39"/>
      <c r="L4268" s="39"/>
    </row>
    <row r="4269" spans="1:12" hidden="1">
      <c r="A4269" s="7" t="s">
        <v>1014</v>
      </c>
    </row>
    <row r="4270" spans="1:12" hidden="1">
      <c r="A4270" s="7" t="s">
        <v>1015</v>
      </c>
    </row>
    <row r="4271" spans="1:12" hidden="1">
      <c r="A4271" s="7" t="s">
        <v>1016</v>
      </c>
    </row>
    <row r="4272" spans="1:12">
      <c r="A4272" s="7" t="s">
        <v>56</v>
      </c>
      <c r="B4272" s="39"/>
      <c r="C4272" s="39"/>
      <c r="D4272" s="39" t="s">
        <v>413</v>
      </c>
      <c r="E4272" s="39"/>
      <c r="F4272" s="39"/>
      <c r="G4272" s="39"/>
      <c r="H4272" s="39"/>
      <c r="I4272" s="39"/>
      <c r="J4272" s="39"/>
      <c r="K4272" s="39"/>
      <c r="L4272" s="39"/>
    </row>
    <row r="4273" spans="1:12" hidden="1">
      <c r="A4273" s="7" t="s">
        <v>1017</v>
      </c>
    </row>
    <row r="4274" spans="1:12" hidden="1">
      <c r="A4274" s="7" t="s">
        <v>1018</v>
      </c>
    </row>
    <row r="4275" spans="1:12" hidden="1">
      <c r="A4275" s="7" t="s">
        <v>1019</v>
      </c>
    </row>
    <row r="4276" spans="1:12">
      <c r="A4276" s="7" t="s">
        <v>56</v>
      </c>
      <c r="B4276" s="39"/>
      <c r="C4276" s="39"/>
      <c r="D4276" s="39" t="s">
        <v>1020</v>
      </c>
      <c r="E4276" s="39"/>
      <c r="F4276" s="39"/>
      <c r="G4276" s="39"/>
      <c r="H4276" s="39"/>
      <c r="I4276" s="39"/>
      <c r="J4276" s="39"/>
      <c r="K4276" s="39"/>
      <c r="L4276" s="39"/>
    </row>
    <row r="4277" spans="1:12" hidden="1">
      <c r="A4277" s="7" t="s">
        <v>1021</v>
      </c>
    </row>
    <row r="4278" spans="1:12" hidden="1">
      <c r="A4278" s="7" t="s">
        <v>1021</v>
      </c>
    </row>
    <row r="4279" spans="1:12" hidden="1">
      <c r="A4279" s="7" t="s">
        <v>1021</v>
      </c>
    </row>
    <row r="4280" spans="1:12" hidden="1">
      <c r="A4280" s="7" t="s">
        <v>1021</v>
      </c>
    </row>
    <row r="4281" spans="1:12" hidden="1">
      <c r="A4281" s="7" t="s">
        <v>1022</v>
      </c>
    </row>
    <row r="4282" spans="1:12">
      <c r="A4282" s="7" t="s">
        <v>56</v>
      </c>
      <c r="B4282" s="39"/>
      <c r="C4282" s="39"/>
      <c r="D4282" s="39" t="s">
        <v>382</v>
      </c>
      <c r="E4282" s="39"/>
      <c r="F4282" s="39"/>
      <c r="G4282" s="39"/>
      <c r="H4282" s="39"/>
      <c r="I4282" s="39"/>
      <c r="J4282" s="39"/>
      <c r="K4282" s="39"/>
      <c r="L4282" s="39"/>
    </row>
    <row r="4283" spans="1:12" hidden="1">
      <c r="A4283" s="7" t="s">
        <v>1023</v>
      </c>
    </row>
    <row r="4284" spans="1:12" hidden="1">
      <c r="A4284" s="7" t="s">
        <v>1023</v>
      </c>
    </row>
    <row r="4285" spans="1:12" hidden="1">
      <c r="A4285" s="7" t="s">
        <v>1023</v>
      </c>
    </row>
    <row r="4286" spans="1:12" hidden="1">
      <c r="A4286" s="7" t="s">
        <v>1024</v>
      </c>
    </row>
    <row r="4287" spans="1:12">
      <c r="A4287" s="7" t="s">
        <v>56</v>
      </c>
      <c r="B4287" s="39"/>
      <c r="C4287" s="39"/>
      <c r="D4287" s="39" t="s">
        <v>137</v>
      </c>
      <c r="E4287" s="39"/>
      <c r="F4287" s="39"/>
      <c r="G4287" s="39"/>
      <c r="H4287" s="39"/>
      <c r="I4287" s="39"/>
      <c r="J4287" s="39"/>
      <c r="K4287" s="39"/>
      <c r="L4287" s="39"/>
    </row>
    <row r="4288" spans="1:12" hidden="1">
      <c r="A4288" s="7" t="s">
        <v>1025</v>
      </c>
    </row>
    <row r="4289" spans="1:12" hidden="1">
      <c r="A4289" s="7" t="s">
        <v>1025</v>
      </c>
    </row>
    <row r="4290" spans="1:12" hidden="1">
      <c r="A4290" s="7" t="s">
        <v>1026</v>
      </c>
    </row>
    <row r="4291" spans="1:12">
      <c r="A4291" s="7" t="s">
        <v>56</v>
      </c>
      <c r="B4291" s="39"/>
      <c r="C4291" s="39"/>
      <c r="D4291" s="39" t="s">
        <v>382</v>
      </c>
      <c r="E4291" s="39"/>
      <c r="F4291" s="39"/>
      <c r="G4291" s="39"/>
      <c r="H4291" s="39"/>
      <c r="I4291" s="39"/>
      <c r="J4291" s="39"/>
      <c r="K4291" s="39"/>
      <c r="L4291" s="39"/>
    </row>
    <row r="4292" spans="1:12" hidden="1">
      <c r="A4292" s="7" t="s">
        <v>1027</v>
      </c>
    </row>
    <row r="4293" spans="1:12" hidden="1">
      <c r="A4293" s="7" t="s">
        <v>1027</v>
      </c>
    </row>
    <row r="4294" spans="1:12" hidden="1">
      <c r="A4294" s="7" t="s">
        <v>1027</v>
      </c>
    </row>
    <row r="4295" spans="1:12" hidden="1">
      <c r="A4295" s="7" t="s">
        <v>1027</v>
      </c>
    </row>
    <row r="4296" spans="1:12" hidden="1">
      <c r="A4296" s="7" t="s">
        <v>1028</v>
      </c>
    </row>
    <row r="4297" spans="1:12">
      <c r="A4297" s="7" t="s">
        <v>56</v>
      </c>
      <c r="B4297" s="39"/>
      <c r="C4297" s="39"/>
      <c r="D4297" s="39" t="s">
        <v>385</v>
      </c>
      <c r="E4297" s="39"/>
      <c r="F4297" s="39"/>
      <c r="G4297" s="39"/>
      <c r="H4297" s="39"/>
      <c r="I4297" s="39"/>
      <c r="J4297" s="39"/>
      <c r="K4297" s="39"/>
      <c r="L4297" s="39"/>
    </row>
    <row r="4298" spans="1:12" hidden="1">
      <c r="A4298" s="7" t="s">
        <v>1029</v>
      </c>
    </row>
    <row r="4299" spans="1:12" hidden="1">
      <c r="A4299" s="7" t="s">
        <v>1029</v>
      </c>
    </row>
    <row r="4300" spans="1:12" hidden="1">
      <c r="A4300" s="7" t="s">
        <v>1029</v>
      </c>
    </row>
    <row r="4301" spans="1:12" hidden="1">
      <c r="A4301" s="7" t="s">
        <v>1030</v>
      </c>
    </row>
    <row r="4302" spans="1:12">
      <c r="A4302" s="7" t="s">
        <v>56</v>
      </c>
      <c r="B4302" s="39"/>
      <c r="C4302" s="39"/>
      <c r="D4302" s="39" t="s">
        <v>117</v>
      </c>
      <c r="E4302" s="39"/>
      <c r="F4302" s="39"/>
      <c r="G4302" s="39"/>
      <c r="H4302" s="39"/>
      <c r="I4302" s="39"/>
      <c r="J4302" s="39"/>
      <c r="K4302" s="39"/>
      <c r="L4302" s="39"/>
    </row>
    <row r="4303" spans="1:12" hidden="1">
      <c r="A4303" s="7" t="s">
        <v>1031</v>
      </c>
    </row>
    <row r="4304" spans="1:12" hidden="1">
      <c r="A4304" s="7" t="s">
        <v>1031</v>
      </c>
    </row>
    <row r="4305" spans="1:12" hidden="1">
      <c r="A4305" s="7" t="s">
        <v>1032</v>
      </c>
    </row>
    <row r="4306" spans="1:12">
      <c r="A4306" s="7" t="s">
        <v>56</v>
      </c>
      <c r="B4306" s="39"/>
      <c r="C4306" s="39"/>
      <c r="D4306" s="39" t="s">
        <v>111</v>
      </c>
      <c r="E4306" s="39"/>
      <c r="F4306" s="39"/>
      <c r="G4306" s="39"/>
      <c r="H4306" s="39"/>
      <c r="I4306" s="39"/>
      <c r="J4306" s="39"/>
      <c r="K4306" s="39"/>
      <c r="L4306" s="39"/>
    </row>
    <row r="4307" spans="1:12" hidden="1">
      <c r="A4307" s="7" t="s">
        <v>1033</v>
      </c>
    </row>
    <row r="4308" spans="1:12" hidden="1">
      <c r="A4308" s="7" t="s">
        <v>1033</v>
      </c>
    </row>
    <row r="4309" spans="1:12" hidden="1">
      <c r="A4309" s="7" t="s">
        <v>1033</v>
      </c>
    </row>
    <row r="4310" spans="1:12" hidden="1">
      <c r="A4310" s="7" t="s">
        <v>1033</v>
      </c>
    </row>
    <row r="4311" spans="1:12" hidden="1">
      <c r="A4311" s="7" t="s">
        <v>1034</v>
      </c>
    </row>
    <row r="4312" spans="1:12">
      <c r="A4312" s="7" t="s">
        <v>56</v>
      </c>
      <c r="B4312" s="39"/>
      <c r="C4312" s="39"/>
      <c r="D4312" s="39" t="s">
        <v>232</v>
      </c>
      <c r="E4312" s="39"/>
      <c r="F4312" s="39"/>
      <c r="G4312" s="39"/>
      <c r="H4312" s="39"/>
      <c r="I4312" s="39"/>
      <c r="J4312" s="39"/>
      <c r="K4312" s="39"/>
      <c r="L4312" s="39"/>
    </row>
    <row r="4313" spans="1:12" hidden="1">
      <c r="A4313" s="7" t="s">
        <v>1035</v>
      </c>
    </row>
    <row r="4314" spans="1:12" hidden="1">
      <c r="A4314" s="7" t="s">
        <v>1035</v>
      </c>
    </row>
    <row r="4315" spans="1:12" hidden="1">
      <c r="A4315" s="7" t="s">
        <v>1036</v>
      </c>
    </row>
    <row r="4316" spans="1:12">
      <c r="A4316" s="7" t="s">
        <v>56</v>
      </c>
      <c r="B4316" s="39"/>
      <c r="C4316" s="39"/>
      <c r="D4316" s="39" t="s">
        <v>1037</v>
      </c>
      <c r="E4316" s="39"/>
      <c r="F4316" s="39"/>
      <c r="G4316" s="39"/>
      <c r="H4316" s="39"/>
      <c r="I4316" s="39"/>
      <c r="J4316" s="39"/>
      <c r="K4316" s="39"/>
      <c r="L4316" s="39"/>
    </row>
    <row r="4317" spans="1:12" hidden="1">
      <c r="A4317" s="7" t="s">
        <v>1038</v>
      </c>
    </row>
    <row r="4318" spans="1:12" hidden="1">
      <c r="A4318" s="7" t="s">
        <v>1038</v>
      </c>
    </row>
    <row r="4319" spans="1:12" hidden="1">
      <c r="A4319" s="7" t="s">
        <v>1039</v>
      </c>
    </row>
    <row r="4320" spans="1:12" ht="22.5" customHeight="1">
      <c r="A4320" s="7" t="s">
        <v>56</v>
      </c>
      <c r="B4320" s="39"/>
      <c r="C4320" s="39"/>
      <c r="D4320" s="39" t="s">
        <v>1040</v>
      </c>
      <c r="E4320" s="39"/>
      <c r="F4320" s="39"/>
      <c r="G4320" s="39"/>
      <c r="H4320" s="39"/>
      <c r="I4320" s="39"/>
      <c r="J4320" s="39"/>
      <c r="K4320" s="39"/>
      <c r="L4320" s="39"/>
    </row>
    <row r="4321" spans="1:12">
      <c r="A4321" s="7" t="s">
        <v>56</v>
      </c>
      <c r="B4321" s="39"/>
      <c r="C4321" s="39"/>
      <c r="D4321" s="39" t="s">
        <v>989</v>
      </c>
      <c r="E4321" s="39"/>
      <c r="F4321" s="39"/>
      <c r="G4321" s="39"/>
      <c r="H4321" s="39"/>
      <c r="I4321" s="39"/>
      <c r="J4321" s="39"/>
      <c r="K4321" s="39"/>
      <c r="L4321" s="39"/>
    </row>
    <row r="4322" spans="1:12" hidden="1">
      <c r="A4322" s="7" t="s">
        <v>1041</v>
      </c>
    </row>
    <row r="4323" spans="1:12" ht="22.5" customHeight="1">
      <c r="A4323" s="7" t="s">
        <v>56</v>
      </c>
      <c r="B4323" s="39"/>
      <c r="C4323" s="39"/>
      <c r="D4323" s="39" t="s">
        <v>1042</v>
      </c>
      <c r="E4323" s="39"/>
      <c r="F4323" s="39"/>
      <c r="G4323" s="39"/>
      <c r="H4323" s="39"/>
      <c r="I4323" s="39"/>
      <c r="J4323" s="39"/>
      <c r="K4323" s="39"/>
      <c r="L4323" s="39"/>
    </row>
    <row r="4324" spans="1:12">
      <c r="A4324" s="7" t="s">
        <v>56</v>
      </c>
      <c r="B4324" s="39"/>
      <c r="C4324" s="39"/>
      <c r="D4324" s="39" t="s">
        <v>989</v>
      </c>
      <c r="E4324" s="39"/>
      <c r="F4324" s="39"/>
      <c r="G4324" s="39"/>
      <c r="H4324" s="39"/>
      <c r="I4324" s="39"/>
      <c r="J4324" s="39"/>
      <c r="K4324" s="39"/>
      <c r="L4324" s="39"/>
    </row>
    <row r="4325" spans="1:12" hidden="1">
      <c r="A4325" s="7" t="s">
        <v>1041</v>
      </c>
    </row>
    <row r="4326" spans="1:12">
      <c r="A4326" s="7" t="s">
        <v>56</v>
      </c>
      <c r="B4326" s="39"/>
      <c r="C4326" s="39"/>
      <c r="D4326" s="39" t="s">
        <v>436</v>
      </c>
      <c r="E4326" s="39"/>
      <c r="F4326" s="39"/>
      <c r="G4326" s="39"/>
      <c r="H4326" s="39"/>
      <c r="I4326" s="39"/>
      <c r="J4326" s="39"/>
      <c r="K4326" s="39"/>
      <c r="L4326" s="39"/>
    </row>
    <row r="4327" spans="1:12" hidden="1">
      <c r="A4327" s="7" t="s">
        <v>1043</v>
      </c>
    </row>
    <row r="4328" spans="1:12" hidden="1">
      <c r="A4328" s="7" t="s">
        <v>1044</v>
      </c>
    </row>
    <row r="4329" spans="1:12" hidden="1">
      <c r="A4329" s="7" t="s">
        <v>1045</v>
      </c>
    </row>
    <row r="4330" spans="1:12">
      <c r="A4330" s="7" t="s">
        <v>56</v>
      </c>
      <c r="B4330" s="39"/>
      <c r="C4330" s="39"/>
      <c r="D4330" s="39" t="s">
        <v>434</v>
      </c>
      <c r="E4330" s="39"/>
      <c r="F4330" s="39"/>
      <c r="G4330" s="39"/>
      <c r="H4330" s="39"/>
      <c r="I4330" s="39"/>
      <c r="J4330" s="39"/>
      <c r="K4330" s="39"/>
      <c r="L4330" s="39"/>
    </row>
    <row r="4331" spans="1:12" hidden="1">
      <c r="A4331" s="7" t="s">
        <v>1046</v>
      </c>
    </row>
    <row r="4332" spans="1:12" hidden="1">
      <c r="A4332" s="7" t="s">
        <v>1047</v>
      </c>
    </row>
    <row r="4333" spans="1:12" hidden="1">
      <c r="A4333" s="7" t="s">
        <v>1048</v>
      </c>
    </row>
    <row r="4334" spans="1:12">
      <c r="A4334" s="7" t="s">
        <v>56</v>
      </c>
      <c r="B4334" s="39"/>
      <c r="C4334" s="39"/>
      <c r="D4334" s="39" t="s">
        <v>434</v>
      </c>
      <c r="E4334" s="39"/>
      <c r="F4334" s="39"/>
      <c r="G4334" s="39"/>
      <c r="H4334" s="39"/>
      <c r="I4334" s="39"/>
      <c r="J4334" s="39"/>
      <c r="K4334" s="39"/>
      <c r="L4334" s="39"/>
    </row>
    <row r="4335" spans="1:12" hidden="1">
      <c r="A4335" s="7" t="s">
        <v>1049</v>
      </c>
    </row>
    <row r="4336" spans="1:12" hidden="1">
      <c r="A4336" s="7" t="s">
        <v>1050</v>
      </c>
    </row>
    <row r="4337" spans="1:12" hidden="1">
      <c r="A4337" s="7" t="s">
        <v>1051</v>
      </c>
    </row>
    <row r="4338" spans="1:12">
      <c r="A4338" s="7" t="s">
        <v>56</v>
      </c>
      <c r="B4338" s="39"/>
      <c r="C4338" s="39"/>
      <c r="D4338" s="39" t="s">
        <v>435</v>
      </c>
      <c r="E4338" s="39"/>
      <c r="F4338" s="39"/>
      <c r="G4338" s="39"/>
      <c r="H4338" s="39"/>
      <c r="I4338" s="39"/>
      <c r="J4338" s="39"/>
      <c r="K4338" s="39"/>
      <c r="L4338" s="39"/>
    </row>
    <row r="4339" spans="1:12" hidden="1">
      <c r="A4339" s="7" t="s">
        <v>1052</v>
      </c>
    </row>
    <row r="4340" spans="1:12" hidden="1">
      <c r="A4340" s="7" t="s">
        <v>1053</v>
      </c>
    </row>
    <row r="4341" spans="1:12" hidden="1">
      <c r="A4341" s="7" t="s">
        <v>1054</v>
      </c>
    </row>
    <row r="4342" spans="1:12">
      <c r="A4342" s="7" t="s">
        <v>56</v>
      </c>
      <c r="B4342" s="39"/>
      <c r="C4342" s="39"/>
      <c r="D4342" s="39" t="s">
        <v>434</v>
      </c>
      <c r="E4342" s="39"/>
      <c r="F4342" s="39"/>
      <c r="G4342" s="39"/>
      <c r="H4342" s="39"/>
      <c r="I4342" s="39"/>
      <c r="J4342" s="39"/>
      <c r="K4342" s="39"/>
      <c r="L4342" s="39"/>
    </row>
    <row r="4343" spans="1:12" hidden="1">
      <c r="A4343" s="7" t="s">
        <v>1055</v>
      </c>
    </row>
    <row r="4344" spans="1:12" hidden="1">
      <c r="A4344" s="7" t="s">
        <v>1056</v>
      </c>
    </row>
    <row r="4345" spans="1:12" hidden="1">
      <c r="A4345" s="7" t="s">
        <v>1057</v>
      </c>
    </row>
    <row r="4346" spans="1:12">
      <c r="A4346" s="7" t="s">
        <v>56</v>
      </c>
      <c r="B4346" s="39"/>
      <c r="C4346" s="39"/>
      <c r="D4346" s="39" t="s">
        <v>434</v>
      </c>
      <c r="E4346" s="39"/>
      <c r="F4346" s="39"/>
      <c r="G4346" s="39"/>
      <c r="H4346" s="39"/>
      <c r="I4346" s="39"/>
      <c r="J4346" s="39"/>
      <c r="K4346" s="39"/>
      <c r="L4346" s="39"/>
    </row>
    <row r="4347" spans="1:12" hidden="1">
      <c r="A4347" s="7" t="s">
        <v>1058</v>
      </c>
    </row>
    <row r="4348" spans="1:12" hidden="1">
      <c r="A4348" s="7" t="s">
        <v>1059</v>
      </c>
    </row>
    <row r="4349" spans="1:12" hidden="1">
      <c r="A4349" s="7" t="s">
        <v>1060</v>
      </c>
    </row>
    <row r="4350" spans="1:12">
      <c r="A4350" s="7" t="s">
        <v>56</v>
      </c>
      <c r="B4350" s="39"/>
      <c r="C4350" s="39"/>
      <c r="D4350" s="39" t="s">
        <v>436</v>
      </c>
      <c r="E4350" s="39"/>
      <c r="F4350" s="39"/>
      <c r="G4350" s="39"/>
      <c r="H4350" s="39"/>
      <c r="I4350" s="39"/>
      <c r="J4350" s="39"/>
      <c r="K4350" s="39"/>
      <c r="L4350" s="39"/>
    </row>
    <row r="4351" spans="1:12" hidden="1">
      <c r="A4351" s="7" t="s">
        <v>1061</v>
      </c>
    </row>
    <row r="4352" spans="1:12" hidden="1">
      <c r="A4352" s="7" t="s">
        <v>1062</v>
      </c>
    </row>
    <row r="4353" spans="1:19" hidden="1">
      <c r="A4353" s="7" t="s">
        <v>1063</v>
      </c>
    </row>
    <row r="4354" spans="1:19">
      <c r="A4354" s="7" t="s">
        <v>56</v>
      </c>
      <c r="B4354" s="39"/>
      <c r="C4354" s="39"/>
      <c r="D4354" s="39" t="s">
        <v>436</v>
      </c>
      <c r="E4354" s="39"/>
      <c r="F4354" s="39"/>
      <c r="G4354" s="39"/>
      <c r="H4354" s="39"/>
      <c r="I4354" s="39"/>
      <c r="J4354" s="39"/>
      <c r="K4354" s="39"/>
      <c r="L4354" s="39"/>
    </row>
    <row r="4355" spans="1:19" hidden="1">
      <c r="A4355" s="7" t="s">
        <v>1064</v>
      </c>
    </row>
    <row r="4356" spans="1:19" hidden="1">
      <c r="A4356" s="7" t="s">
        <v>1065</v>
      </c>
    </row>
    <row r="4357" spans="1:19" hidden="1">
      <c r="A4357" s="7" t="s">
        <v>1066</v>
      </c>
    </row>
    <row r="4358" spans="1:19">
      <c r="A4358" s="7" t="s">
        <v>56</v>
      </c>
      <c r="B4358" s="39"/>
      <c r="C4358" s="39"/>
      <c r="D4358" s="39" t="s">
        <v>435</v>
      </c>
      <c r="E4358" s="39"/>
      <c r="F4358" s="39"/>
      <c r="G4358" s="39"/>
      <c r="H4358" s="39"/>
      <c r="I4358" s="39"/>
      <c r="J4358" s="39"/>
      <c r="K4358" s="39"/>
      <c r="L4358" s="39"/>
    </row>
    <row r="4359" spans="1:19" hidden="1">
      <c r="A4359" s="7" t="s">
        <v>1067</v>
      </c>
    </row>
    <row r="4360" spans="1:19" hidden="1">
      <c r="A4360" s="7" t="s">
        <v>1068</v>
      </c>
    </row>
    <row r="4361" spans="1:19" hidden="1">
      <c r="A4361" s="7" t="s">
        <v>1069</v>
      </c>
    </row>
    <row r="4362" spans="1:19">
      <c r="A4362" s="7" t="s">
        <v>56</v>
      </c>
      <c r="B4362" s="39"/>
      <c r="C4362" s="39"/>
      <c r="D4362" s="39" t="s">
        <v>984</v>
      </c>
      <c r="E4362" s="39"/>
      <c r="F4362" s="39"/>
      <c r="G4362" s="39"/>
      <c r="H4362" s="39"/>
      <c r="I4362" s="39"/>
      <c r="J4362" s="39"/>
      <c r="K4362" s="39"/>
      <c r="L4362" s="39"/>
    </row>
    <row r="4363" spans="1:19" hidden="1">
      <c r="A4363" s="7" t="s">
        <v>1070</v>
      </c>
    </row>
    <row r="4364" spans="1:19">
      <c r="A4364" s="7" t="s">
        <v>56</v>
      </c>
      <c r="B4364" s="39"/>
      <c r="C4364" s="39"/>
      <c r="D4364" s="39" t="s">
        <v>1071</v>
      </c>
      <c r="E4364" s="39"/>
      <c r="F4364" s="39"/>
      <c r="G4364" s="39"/>
      <c r="H4364" s="39"/>
      <c r="I4364" s="39"/>
      <c r="J4364" s="39"/>
      <c r="K4364" s="39"/>
      <c r="L4364" s="39"/>
    </row>
    <row r="4365" spans="1:19" hidden="1">
      <c r="A4365" s="7" t="s">
        <v>1070</v>
      </c>
    </row>
    <row r="4366" spans="1:19" hidden="1">
      <c r="A4366" s="7" t="s">
        <v>77</v>
      </c>
    </row>
    <row r="4367" spans="1:19" hidden="1">
      <c r="A4367" s="7" t="s">
        <v>78</v>
      </c>
    </row>
    <row r="4368" spans="1:19">
      <c r="A4368" s="7">
        <v>9</v>
      </c>
      <c r="B4368" s="30" t="s">
        <v>1072</v>
      </c>
      <c r="C4368" s="30"/>
      <c r="D4368" s="31" t="s">
        <v>1073</v>
      </c>
      <c r="E4368" s="32"/>
      <c r="F4368" s="32"/>
      <c r="G4368" s="32"/>
      <c r="H4368" s="33" t="s">
        <v>15</v>
      </c>
      <c r="I4368" s="34">
        <v>3441</v>
      </c>
      <c r="J4368" s="35"/>
      <c r="K4368" s="36"/>
      <c r="L4368" s="37">
        <f>IF(AND(I4368= "",J4368= ""), 0, ROUND(ROUND(K4368, 2) * ROUND(IF(J4368="",I4368,J4368),  2), 2))</f>
        <v/>
      </c>
      <c r="M4368" s="7"/>
      <c r="O4368" s="38">
        <v>0.2</v>
      </c>
      <c r="S4368" s="7">
        <v>1906</v>
      </c>
    </row>
    <row r="4369" spans="1:12" hidden="1">
      <c r="A4369" s="7" t="s">
        <v>55</v>
      </c>
    </row>
    <row r="4370" spans="1:12">
      <c r="A4370" s="7" t="s">
        <v>56</v>
      </c>
      <c r="B4370" s="39"/>
      <c r="C4370" s="39"/>
      <c r="D4370" s="39" t="s">
        <v>981</v>
      </c>
      <c r="E4370" s="39"/>
      <c r="F4370" s="39"/>
      <c r="G4370" s="39"/>
      <c r="H4370" s="39"/>
      <c r="I4370" s="39"/>
      <c r="J4370" s="39"/>
      <c r="K4370" s="39"/>
      <c r="L4370" s="39"/>
    </row>
    <row r="4371" spans="1:12">
      <c r="A4371" s="7" t="s">
        <v>56</v>
      </c>
      <c r="B4371" s="39"/>
      <c r="C4371" s="39"/>
      <c r="D4371" s="39" t="s">
        <v>1074</v>
      </c>
      <c r="E4371" s="39"/>
      <c r="F4371" s="39"/>
      <c r="G4371" s="39"/>
      <c r="H4371" s="39"/>
      <c r="I4371" s="39"/>
      <c r="J4371" s="39"/>
      <c r="K4371" s="39"/>
      <c r="L4371" s="39"/>
    </row>
    <row r="4372" spans="1:12">
      <c r="A4372" s="7" t="s">
        <v>56</v>
      </c>
      <c r="B4372" s="39"/>
      <c r="C4372" s="39"/>
      <c r="D4372" s="39" t="s">
        <v>254</v>
      </c>
      <c r="E4372" s="39"/>
      <c r="F4372" s="39"/>
      <c r="G4372" s="39"/>
      <c r="H4372" s="39"/>
      <c r="I4372" s="39"/>
      <c r="J4372" s="39"/>
      <c r="K4372" s="39"/>
      <c r="L4372" s="39"/>
    </row>
    <row r="4373" spans="1:12" hidden="1">
      <c r="A4373" s="7" t="s">
        <v>60</v>
      </c>
    </row>
    <row r="4374" spans="1:12" hidden="1">
      <c r="A4374" s="7" t="s">
        <v>60</v>
      </c>
    </row>
    <row r="4375" spans="1:12" hidden="1">
      <c r="A4375" s="7" t="s">
        <v>141</v>
      </c>
    </row>
    <row r="4376" spans="1:12" hidden="1">
      <c r="A4376" s="7" t="s">
        <v>139</v>
      </c>
    </row>
    <row r="4377" spans="1:12" hidden="1">
      <c r="A4377" s="7" t="s">
        <v>138</v>
      </c>
    </row>
    <row r="4378" spans="1:12" hidden="1">
      <c r="A4378" s="7" t="s">
        <v>61</v>
      </c>
    </row>
    <row r="4379" spans="1:12">
      <c r="A4379" s="7" t="s">
        <v>56</v>
      </c>
      <c r="B4379" s="39"/>
      <c r="C4379" s="39"/>
      <c r="D4379" s="39" t="s">
        <v>255</v>
      </c>
      <c r="E4379" s="39"/>
      <c r="F4379" s="39"/>
      <c r="G4379" s="39"/>
      <c r="H4379" s="39"/>
      <c r="I4379" s="39"/>
      <c r="J4379" s="39"/>
      <c r="K4379" s="39"/>
      <c r="L4379" s="39"/>
    </row>
    <row r="4380" spans="1:12" hidden="1">
      <c r="A4380" s="7" t="s">
        <v>63</v>
      </c>
    </row>
    <row r="4381" spans="1:12" hidden="1">
      <c r="A4381" s="7" t="s">
        <v>63</v>
      </c>
    </row>
    <row r="4382" spans="1:12" hidden="1">
      <c r="A4382" s="7" t="s">
        <v>366</v>
      </c>
    </row>
    <row r="4383" spans="1:12" hidden="1">
      <c r="A4383" s="7" t="s">
        <v>189</v>
      </c>
    </row>
    <row r="4384" spans="1:12" hidden="1">
      <c r="A4384" s="7" t="s">
        <v>142</v>
      </c>
    </row>
    <row r="4385" spans="1:12" hidden="1">
      <c r="A4385" s="7" t="s">
        <v>68</v>
      </c>
    </row>
    <row r="4386" spans="1:12">
      <c r="A4386" s="7" t="s">
        <v>56</v>
      </c>
      <c r="B4386" s="39"/>
      <c r="C4386" s="39"/>
      <c r="D4386" s="39" t="s">
        <v>256</v>
      </c>
      <c r="E4386" s="39"/>
      <c r="F4386" s="39"/>
      <c r="G4386" s="39"/>
      <c r="H4386" s="39"/>
      <c r="I4386" s="39"/>
      <c r="J4386" s="39"/>
      <c r="K4386" s="39"/>
      <c r="L4386" s="39"/>
    </row>
    <row r="4387" spans="1:12" hidden="1">
      <c r="A4387" s="7" t="s">
        <v>64</v>
      </c>
    </row>
    <row r="4388" spans="1:12" hidden="1">
      <c r="A4388" s="7" t="s">
        <v>64</v>
      </c>
    </row>
    <row r="4389" spans="1:12" hidden="1">
      <c r="A4389" s="7" t="s">
        <v>154</v>
      </c>
    </row>
    <row r="4390" spans="1:12" hidden="1">
      <c r="A4390" s="7" t="s">
        <v>191</v>
      </c>
    </row>
    <row r="4391" spans="1:12" hidden="1">
      <c r="A4391" s="7" t="s">
        <v>331</v>
      </c>
    </row>
    <row r="4392" spans="1:12" hidden="1">
      <c r="A4392" s="7" t="s">
        <v>71</v>
      </c>
    </row>
    <row r="4393" spans="1:12">
      <c r="A4393" s="7" t="s">
        <v>56</v>
      </c>
      <c r="B4393" s="39"/>
      <c r="C4393" s="39"/>
      <c r="D4393" s="39" t="s">
        <v>257</v>
      </c>
      <c r="E4393" s="39"/>
      <c r="F4393" s="39"/>
      <c r="G4393" s="39"/>
      <c r="H4393" s="39"/>
      <c r="I4393" s="39"/>
      <c r="J4393" s="39"/>
      <c r="K4393" s="39"/>
      <c r="L4393" s="39"/>
    </row>
    <row r="4394" spans="1:12" hidden="1">
      <c r="A4394" s="7" t="s">
        <v>72</v>
      </c>
    </row>
    <row r="4395" spans="1:12" hidden="1">
      <c r="A4395" s="7" t="s">
        <v>72</v>
      </c>
    </row>
    <row r="4396" spans="1:12" hidden="1">
      <c r="A4396" s="7" t="s">
        <v>333</v>
      </c>
    </row>
    <row r="4397" spans="1:12" hidden="1">
      <c r="A4397" s="7" t="s">
        <v>203</v>
      </c>
    </row>
    <row r="4398" spans="1:12" hidden="1">
      <c r="A4398" s="7" t="s">
        <v>202</v>
      </c>
    </row>
    <row r="4399" spans="1:12" hidden="1">
      <c r="A4399" s="7" t="s">
        <v>74</v>
      </c>
    </row>
    <row r="4400" spans="1:12">
      <c r="A4400" s="7" t="s">
        <v>56</v>
      </c>
      <c r="B4400" s="39"/>
      <c r="C4400" s="39"/>
      <c r="D4400" s="39" t="s">
        <v>258</v>
      </c>
      <c r="E4400" s="39"/>
      <c r="F4400" s="39"/>
      <c r="G4400" s="39"/>
      <c r="H4400" s="39"/>
      <c r="I4400" s="39"/>
      <c r="J4400" s="39"/>
      <c r="K4400" s="39"/>
      <c r="L4400" s="39"/>
    </row>
    <row r="4401" spans="1:12" hidden="1">
      <c r="A4401" s="7" t="s">
        <v>75</v>
      </c>
    </row>
    <row r="4402" spans="1:12" hidden="1">
      <c r="A4402" s="7" t="s">
        <v>75</v>
      </c>
    </row>
    <row r="4403" spans="1:12" hidden="1">
      <c r="A4403" s="7" t="s">
        <v>207</v>
      </c>
    </row>
    <row r="4404" spans="1:12" hidden="1">
      <c r="A4404" s="7" t="s">
        <v>390</v>
      </c>
    </row>
    <row r="4405" spans="1:12" hidden="1">
      <c r="A4405" s="7" t="s">
        <v>384</v>
      </c>
    </row>
    <row r="4406" spans="1:12" hidden="1">
      <c r="A4406" s="7" t="s">
        <v>66</v>
      </c>
    </row>
    <row r="4407" spans="1:12">
      <c r="A4407" s="7" t="s">
        <v>56</v>
      </c>
      <c r="B4407" s="39"/>
      <c r="C4407" s="39"/>
      <c r="D4407" s="39" t="s">
        <v>262</v>
      </c>
      <c r="E4407" s="39"/>
      <c r="F4407" s="39"/>
      <c r="G4407" s="39"/>
      <c r="H4407" s="39"/>
      <c r="I4407" s="39"/>
      <c r="J4407" s="39"/>
      <c r="K4407" s="39"/>
      <c r="L4407" s="39"/>
    </row>
    <row r="4408" spans="1:12" hidden="1">
      <c r="A4408" s="7" t="s">
        <v>173</v>
      </c>
    </row>
    <row r="4409" spans="1:12" hidden="1">
      <c r="A4409" s="7" t="s">
        <v>173</v>
      </c>
    </row>
    <row r="4410" spans="1:12" hidden="1">
      <c r="A4410" s="7" t="s">
        <v>339</v>
      </c>
    </row>
    <row r="4411" spans="1:12" hidden="1">
      <c r="A4411" s="7" t="s">
        <v>228</v>
      </c>
    </row>
    <row r="4412" spans="1:12" hidden="1">
      <c r="A4412" s="7" t="s">
        <v>209</v>
      </c>
    </row>
    <row r="4413" spans="1:12" hidden="1">
      <c r="A4413" s="7" t="s">
        <v>174</v>
      </c>
    </row>
    <row r="4414" spans="1:12">
      <c r="A4414" s="7" t="s">
        <v>56</v>
      </c>
      <c r="B4414" s="39"/>
      <c r="C4414" s="39"/>
      <c r="D4414" s="39" t="s">
        <v>263</v>
      </c>
      <c r="E4414" s="39"/>
      <c r="F4414" s="39"/>
      <c r="G4414" s="39"/>
      <c r="H4414" s="39"/>
      <c r="I4414" s="39"/>
      <c r="J4414" s="39"/>
      <c r="K4414" s="39"/>
      <c r="L4414" s="39"/>
    </row>
    <row r="4415" spans="1:12" hidden="1">
      <c r="A4415" s="7" t="s">
        <v>264</v>
      </c>
    </row>
    <row r="4416" spans="1:12" hidden="1">
      <c r="A4416" s="7" t="s">
        <v>264</v>
      </c>
    </row>
    <row r="4417" spans="1:12" hidden="1">
      <c r="A4417" s="7" t="s">
        <v>344</v>
      </c>
    </row>
    <row r="4418" spans="1:12" hidden="1">
      <c r="A4418" s="7" t="s">
        <v>342</v>
      </c>
    </row>
    <row r="4419" spans="1:12" hidden="1">
      <c r="A4419" s="7" t="s">
        <v>341</v>
      </c>
    </row>
    <row r="4420" spans="1:12" hidden="1">
      <c r="A4420" s="7" t="s">
        <v>265</v>
      </c>
    </row>
    <row r="4421" spans="1:12">
      <c r="A4421" s="7" t="s">
        <v>56</v>
      </c>
      <c r="B4421" s="39"/>
      <c r="C4421" s="39"/>
      <c r="D4421" s="39" t="s">
        <v>266</v>
      </c>
      <c r="E4421" s="39"/>
      <c r="F4421" s="39"/>
      <c r="G4421" s="39"/>
      <c r="H4421" s="39"/>
      <c r="I4421" s="39"/>
      <c r="J4421" s="39"/>
      <c r="K4421" s="39"/>
      <c r="L4421" s="39"/>
    </row>
    <row r="4422" spans="1:12" hidden="1">
      <c r="A4422" s="7" t="s">
        <v>176</v>
      </c>
    </row>
    <row r="4423" spans="1:12" hidden="1">
      <c r="A4423" s="7" t="s">
        <v>176</v>
      </c>
    </row>
    <row r="4424" spans="1:12" hidden="1">
      <c r="A4424" s="7" t="s">
        <v>347</v>
      </c>
    </row>
    <row r="4425" spans="1:12" hidden="1">
      <c r="A4425" s="7" t="s">
        <v>346</v>
      </c>
    </row>
    <row r="4426" spans="1:12" hidden="1">
      <c r="A4426" s="7" t="s">
        <v>233</v>
      </c>
    </row>
    <row r="4427" spans="1:12" hidden="1">
      <c r="A4427" s="7" t="s">
        <v>177</v>
      </c>
    </row>
    <row r="4428" spans="1:12">
      <c r="A4428" s="7" t="s">
        <v>56</v>
      </c>
      <c r="B4428" s="39"/>
      <c r="C4428" s="39"/>
      <c r="D4428" s="39" t="s">
        <v>267</v>
      </c>
      <c r="E4428" s="39"/>
      <c r="F4428" s="39"/>
      <c r="G4428" s="39"/>
      <c r="H4428" s="39"/>
      <c r="I4428" s="39"/>
      <c r="J4428" s="39"/>
      <c r="K4428" s="39"/>
      <c r="L4428" s="39"/>
    </row>
    <row r="4429" spans="1:12" hidden="1">
      <c r="A4429" s="7" t="s">
        <v>136</v>
      </c>
    </row>
    <row r="4430" spans="1:12" hidden="1">
      <c r="A4430" s="7" t="s">
        <v>136</v>
      </c>
    </row>
    <row r="4431" spans="1:12" hidden="1">
      <c r="A4431" s="7" t="s">
        <v>235</v>
      </c>
    </row>
    <row r="4432" spans="1:12" hidden="1">
      <c r="A4432" s="7" t="s">
        <v>234</v>
      </c>
    </row>
    <row r="4433" spans="1:12" hidden="1">
      <c r="A4433" s="7" t="s">
        <v>392</v>
      </c>
    </row>
    <row r="4434" spans="1:12" hidden="1">
      <c r="A4434" s="7" t="s">
        <v>179</v>
      </c>
    </row>
    <row r="4435" spans="1:12">
      <c r="A4435" s="7" t="s">
        <v>56</v>
      </c>
      <c r="B4435" s="39"/>
      <c r="C4435" s="39"/>
      <c r="D4435" s="39" t="s">
        <v>268</v>
      </c>
      <c r="E4435" s="39"/>
      <c r="F4435" s="39"/>
      <c r="G4435" s="39"/>
      <c r="H4435" s="39"/>
      <c r="I4435" s="39"/>
      <c r="J4435" s="39"/>
      <c r="K4435" s="39"/>
      <c r="L4435" s="39"/>
    </row>
    <row r="4436" spans="1:12" hidden="1">
      <c r="A4436" s="7" t="s">
        <v>181</v>
      </c>
    </row>
    <row r="4437" spans="1:12" hidden="1">
      <c r="A4437" s="7" t="s">
        <v>181</v>
      </c>
    </row>
    <row r="4438" spans="1:12" hidden="1">
      <c r="A4438" s="7" t="s">
        <v>238</v>
      </c>
    </row>
    <row r="4439" spans="1:12" hidden="1">
      <c r="A4439" s="7" t="s">
        <v>237</v>
      </c>
    </row>
    <row r="4440" spans="1:12" hidden="1">
      <c r="A4440" s="7" t="s">
        <v>236</v>
      </c>
    </row>
    <row r="4441" spans="1:12" hidden="1">
      <c r="A4441" s="7" t="s">
        <v>182</v>
      </c>
    </row>
    <row r="4442" spans="1:12">
      <c r="A4442" s="7" t="s">
        <v>56</v>
      </c>
      <c r="B4442" s="39"/>
      <c r="C4442" s="39"/>
      <c r="D4442" s="39" t="s">
        <v>269</v>
      </c>
      <c r="E4442" s="39"/>
      <c r="F4442" s="39"/>
      <c r="G4442" s="39"/>
      <c r="H4442" s="39"/>
      <c r="I4442" s="39"/>
      <c r="J4442" s="39"/>
      <c r="K4442" s="39"/>
      <c r="L4442" s="39"/>
    </row>
    <row r="4443" spans="1:12" hidden="1">
      <c r="A4443" s="7" t="s">
        <v>270</v>
      </c>
    </row>
    <row r="4444" spans="1:12" hidden="1">
      <c r="A4444" s="7" t="s">
        <v>270</v>
      </c>
    </row>
    <row r="4445" spans="1:12" hidden="1">
      <c r="A4445" s="7" t="s">
        <v>241</v>
      </c>
    </row>
    <row r="4446" spans="1:12" hidden="1">
      <c r="A4446" s="7" t="s">
        <v>240</v>
      </c>
    </row>
    <row r="4447" spans="1:12" hidden="1">
      <c r="A4447" s="7" t="s">
        <v>239</v>
      </c>
    </row>
    <row r="4448" spans="1:12" hidden="1">
      <c r="A4448" s="7" t="s">
        <v>271</v>
      </c>
    </row>
    <row r="4449" spans="1:12">
      <c r="A4449" s="7" t="s">
        <v>56</v>
      </c>
      <c r="B4449" s="39"/>
      <c r="C4449" s="39"/>
      <c r="D4449" s="39" t="s">
        <v>272</v>
      </c>
      <c r="E4449" s="39"/>
      <c r="F4449" s="39"/>
      <c r="G4449" s="39"/>
      <c r="H4449" s="39"/>
      <c r="I4449" s="39"/>
      <c r="J4449" s="39"/>
      <c r="K4449" s="39"/>
      <c r="L4449" s="39"/>
    </row>
    <row r="4450" spans="1:12" hidden="1">
      <c r="A4450" s="7" t="s">
        <v>166</v>
      </c>
    </row>
    <row r="4451" spans="1:12" hidden="1">
      <c r="A4451" s="7" t="s">
        <v>166</v>
      </c>
    </row>
    <row r="4452" spans="1:12" hidden="1">
      <c r="A4452" s="7" t="s">
        <v>417</v>
      </c>
    </row>
    <row r="4453" spans="1:12" hidden="1">
      <c r="A4453" s="7" t="s">
        <v>110</v>
      </c>
    </row>
    <row r="4454" spans="1:12" hidden="1">
      <c r="A4454" s="7" t="s">
        <v>184</v>
      </c>
    </row>
    <row r="4455" spans="1:12">
      <c r="A4455" s="7" t="s">
        <v>56</v>
      </c>
      <c r="B4455" s="39"/>
      <c r="C4455" s="39"/>
      <c r="D4455" s="39" t="s">
        <v>273</v>
      </c>
      <c r="E4455" s="39"/>
      <c r="F4455" s="39"/>
      <c r="G4455" s="39"/>
      <c r="H4455" s="39"/>
      <c r="I4455" s="39"/>
      <c r="J4455" s="39"/>
      <c r="K4455" s="39"/>
      <c r="L4455" s="39"/>
    </row>
    <row r="4456" spans="1:12" hidden="1">
      <c r="A4456" s="7" t="s">
        <v>185</v>
      </c>
    </row>
    <row r="4457" spans="1:12" hidden="1">
      <c r="A4457" s="7" t="s">
        <v>185</v>
      </c>
    </row>
    <row r="4458" spans="1:12" hidden="1">
      <c r="A4458" s="7" t="s">
        <v>992</v>
      </c>
    </row>
    <row r="4459" spans="1:12" hidden="1">
      <c r="A4459" s="7" t="s">
        <v>188</v>
      </c>
    </row>
    <row r="4460" spans="1:12">
      <c r="A4460" s="7" t="s">
        <v>56</v>
      </c>
      <c r="B4460" s="39"/>
      <c r="C4460" s="39"/>
      <c r="D4460" s="39" t="s">
        <v>274</v>
      </c>
      <c r="E4460" s="39"/>
      <c r="F4460" s="39"/>
      <c r="G4460" s="39"/>
      <c r="H4460" s="39"/>
      <c r="I4460" s="39"/>
      <c r="J4460" s="39"/>
      <c r="K4460" s="39"/>
      <c r="L4460" s="39"/>
    </row>
    <row r="4461" spans="1:12" hidden="1">
      <c r="A4461" s="7" t="s">
        <v>144</v>
      </c>
    </row>
    <row r="4462" spans="1:12" hidden="1">
      <c r="A4462" s="7" t="s">
        <v>144</v>
      </c>
    </row>
    <row r="4463" spans="1:12" hidden="1">
      <c r="A4463" s="7" t="s">
        <v>243</v>
      </c>
    </row>
    <row r="4464" spans="1:12" hidden="1">
      <c r="A4464" s="7" t="s">
        <v>113</v>
      </c>
    </row>
    <row r="4465" spans="1:12" hidden="1">
      <c r="A4465" s="7" t="s">
        <v>112</v>
      </c>
    </row>
    <row r="4466" spans="1:12" hidden="1">
      <c r="A4466" s="7" t="s">
        <v>145</v>
      </c>
    </row>
    <row r="4467" spans="1:12">
      <c r="A4467" s="7" t="s">
        <v>56</v>
      </c>
      <c r="B4467" s="39"/>
      <c r="C4467" s="39"/>
      <c r="D4467" s="39" t="s">
        <v>275</v>
      </c>
      <c r="E4467" s="39"/>
      <c r="F4467" s="39"/>
      <c r="G4467" s="39"/>
      <c r="H4467" s="39"/>
      <c r="I4467" s="39"/>
      <c r="J4467" s="39"/>
      <c r="K4467" s="39"/>
      <c r="L4467" s="39"/>
    </row>
    <row r="4468" spans="1:12" hidden="1">
      <c r="A4468" s="7" t="s">
        <v>146</v>
      </c>
    </row>
    <row r="4469" spans="1:12" hidden="1">
      <c r="A4469" s="7" t="s">
        <v>146</v>
      </c>
    </row>
    <row r="4470" spans="1:12" hidden="1">
      <c r="A4470" s="7" t="s">
        <v>995</v>
      </c>
    </row>
    <row r="4471" spans="1:12" hidden="1">
      <c r="A4471" s="7" t="s">
        <v>246</v>
      </c>
    </row>
    <row r="4472" spans="1:12" hidden="1">
      <c r="A4472" s="7" t="s">
        <v>244</v>
      </c>
    </row>
    <row r="4473" spans="1:12" hidden="1">
      <c r="A4473" s="7" t="s">
        <v>147</v>
      </c>
    </row>
    <row r="4474" spans="1:12">
      <c r="A4474" s="7" t="s">
        <v>56</v>
      </c>
      <c r="B4474" s="39"/>
      <c r="C4474" s="39"/>
      <c r="D4474" s="39" t="s">
        <v>276</v>
      </c>
      <c r="E4474" s="39"/>
      <c r="F4474" s="39"/>
      <c r="G4474" s="39"/>
      <c r="H4474" s="39"/>
      <c r="I4474" s="39"/>
      <c r="J4474" s="39"/>
      <c r="K4474" s="39"/>
      <c r="L4474" s="39"/>
    </row>
    <row r="4475" spans="1:12" hidden="1">
      <c r="A4475" s="7" t="s">
        <v>192</v>
      </c>
    </row>
    <row r="4476" spans="1:12" hidden="1">
      <c r="A4476" s="7" t="s">
        <v>192</v>
      </c>
    </row>
    <row r="4477" spans="1:12" hidden="1">
      <c r="A4477" s="7" t="s">
        <v>996</v>
      </c>
    </row>
    <row r="4478" spans="1:12" hidden="1">
      <c r="A4478" s="7" t="s">
        <v>194</v>
      </c>
    </row>
    <row r="4479" spans="1:12">
      <c r="A4479" s="7" t="s">
        <v>56</v>
      </c>
      <c r="B4479" s="39"/>
      <c r="C4479" s="39"/>
      <c r="D4479" s="39" t="s">
        <v>478</v>
      </c>
      <c r="E4479" s="39"/>
      <c r="F4479" s="39"/>
      <c r="G4479" s="39"/>
      <c r="H4479" s="39"/>
      <c r="I4479" s="39"/>
      <c r="J4479" s="39"/>
      <c r="K4479" s="39"/>
      <c r="L4479" s="39"/>
    </row>
    <row r="4480" spans="1:12" hidden="1">
      <c r="A4480" s="7" t="s">
        <v>148</v>
      </c>
    </row>
    <row r="4481" spans="1:12" hidden="1">
      <c r="A4481" s="7" t="s">
        <v>148</v>
      </c>
    </row>
    <row r="4482" spans="1:12" hidden="1">
      <c r="A4482" s="7" t="s">
        <v>991</v>
      </c>
    </row>
    <row r="4483" spans="1:12" hidden="1">
      <c r="A4483" s="7" t="s">
        <v>395</v>
      </c>
    </row>
    <row r="4484" spans="1:12" hidden="1">
      <c r="A4484" s="7" t="s">
        <v>395</v>
      </c>
    </row>
    <row r="4485" spans="1:12" hidden="1">
      <c r="A4485" s="7" t="s">
        <v>394</v>
      </c>
    </row>
    <row r="4486" spans="1:12" hidden="1">
      <c r="A4486" s="7" t="s">
        <v>394</v>
      </c>
    </row>
    <row r="4487" spans="1:12" hidden="1">
      <c r="A4487" s="7" t="s">
        <v>149</v>
      </c>
    </row>
    <row r="4488" spans="1:12">
      <c r="A4488" s="7" t="s">
        <v>56</v>
      </c>
      <c r="B4488" s="39"/>
      <c r="C4488" s="39"/>
      <c r="D4488" s="39" t="s">
        <v>206</v>
      </c>
      <c r="E4488" s="39"/>
      <c r="F4488" s="39"/>
      <c r="G4488" s="39"/>
      <c r="H4488" s="39"/>
      <c r="I4488" s="39"/>
      <c r="J4488" s="39"/>
      <c r="K4488" s="39"/>
      <c r="L4488" s="39"/>
    </row>
    <row r="4489" spans="1:12" hidden="1">
      <c r="A4489" s="7" t="s">
        <v>196</v>
      </c>
    </row>
    <row r="4490" spans="1:12" hidden="1">
      <c r="A4490" s="7" t="s">
        <v>196</v>
      </c>
    </row>
    <row r="4491" spans="1:12" hidden="1">
      <c r="A4491" s="7" t="s">
        <v>444</v>
      </c>
    </row>
    <row r="4492" spans="1:12" hidden="1">
      <c r="A4492" s="7" t="s">
        <v>198</v>
      </c>
    </row>
    <row r="4493" spans="1:12">
      <c r="A4493" s="7" t="s">
        <v>56</v>
      </c>
      <c r="B4493" s="39"/>
      <c r="C4493" s="39"/>
      <c r="D4493" s="39" t="s">
        <v>277</v>
      </c>
      <c r="E4493" s="39"/>
      <c r="F4493" s="39"/>
      <c r="G4493" s="39"/>
      <c r="H4493" s="39"/>
      <c r="I4493" s="39"/>
      <c r="J4493" s="39"/>
      <c r="K4493" s="39"/>
      <c r="L4493" s="39"/>
    </row>
    <row r="4494" spans="1:12" hidden="1">
      <c r="A4494" s="7" t="s">
        <v>151</v>
      </c>
    </row>
    <row r="4495" spans="1:12" hidden="1">
      <c r="A4495" s="7" t="s">
        <v>151</v>
      </c>
    </row>
    <row r="4496" spans="1:12" hidden="1">
      <c r="A4496" s="7" t="s">
        <v>445</v>
      </c>
    </row>
    <row r="4497" spans="1:12" hidden="1">
      <c r="A4497" s="7" t="s">
        <v>152</v>
      </c>
    </row>
    <row r="4498" spans="1:12">
      <c r="A4498" s="7" t="s">
        <v>56</v>
      </c>
      <c r="B4498" s="39"/>
      <c r="C4498" s="39"/>
      <c r="D4498" s="39" t="s">
        <v>278</v>
      </c>
      <c r="E4498" s="39"/>
      <c r="F4498" s="39"/>
      <c r="G4498" s="39"/>
      <c r="H4498" s="39"/>
      <c r="I4498" s="39"/>
      <c r="J4498" s="39"/>
      <c r="K4498" s="39"/>
      <c r="L4498" s="39"/>
    </row>
    <row r="4499" spans="1:12" hidden="1">
      <c r="A4499" s="7" t="s">
        <v>200</v>
      </c>
    </row>
    <row r="4500" spans="1:12" hidden="1">
      <c r="A4500" s="7" t="s">
        <v>200</v>
      </c>
    </row>
    <row r="4501" spans="1:12" hidden="1">
      <c r="A4501" s="7" t="s">
        <v>447</v>
      </c>
    </row>
    <row r="4502" spans="1:12" hidden="1">
      <c r="A4502" s="7" t="s">
        <v>443</v>
      </c>
    </row>
    <row r="4503" spans="1:12" hidden="1">
      <c r="A4503" s="7" t="s">
        <v>442</v>
      </c>
    </row>
    <row r="4504" spans="1:12" hidden="1">
      <c r="A4504" s="7" t="s">
        <v>279</v>
      </c>
    </row>
    <row r="4505" spans="1:12">
      <c r="A4505" s="7" t="s">
        <v>56</v>
      </c>
      <c r="B4505" s="39"/>
      <c r="C4505" s="39"/>
      <c r="D4505" s="39" t="s">
        <v>460</v>
      </c>
      <c r="E4505" s="39"/>
      <c r="F4505" s="39"/>
      <c r="G4505" s="39"/>
      <c r="H4505" s="39"/>
      <c r="I4505" s="39"/>
      <c r="J4505" s="39"/>
      <c r="K4505" s="39"/>
      <c r="L4505" s="39"/>
    </row>
    <row r="4506" spans="1:12" hidden="1">
      <c r="A4506" s="7" t="s">
        <v>334</v>
      </c>
    </row>
    <row r="4507" spans="1:12" hidden="1">
      <c r="A4507" s="7" t="s">
        <v>334</v>
      </c>
    </row>
    <row r="4508" spans="1:12" hidden="1">
      <c r="A4508" s="7" t="s">
        <v>450</v>
      </c>
    </row>
    <row r="4509" spans="1:12" hidden="1">
      <c r="A4509" s="7" t="s">
        <v>449</v>
      </c>
    </row>
    <row r="4510" spans="1:12" hidden="1">
      <c r="A4510" s="7" t="s">
        <v>1002</v>
      </c>
    </row>
    <row r="4511" spans="1:12" hidden="1">
      <c r="A4511" s="7" t="s">
        <v>448</v>
      </c>
    </row>
    <row r="4512" spans="1:12" hidden="1">
      <c r="A4512" s="7" t="s">
        <v>260</v>
      </c>
    </row>
    <row r="4513" spans="1:12" hidden="1">
      <c r="A4513" s="7" t="s">
        <v>335</v>
      </c>
    </row>
    <row r="4514" spans="1:12">
      <c r="A4514" s="7" t="s">
        <v>56</v>
      </c>
      <c r="B4514" s="39"/>
      <c r="C4514" s="39"/>
      <c r="D4514" s="39" t="s">
        <v>280</v>
      </c>
      <c r="E4514" s="39"/>
      <c r="F4514" s="39"/>
      <c r="G4514" s="39"/>
      <c r="H4514" s="39"/>
      <c r="I4514" s="39"/>
      <c r="J4514" s="39"/>
      <c r="K4514" s="39"/>
      <c r="L4514" s="39"/>
    </row>
    <row r="4515" spans="1:12" hidden="1">
      <c r="A4515" s="7" t="s">
        <v>155</v>
      </c>
    </row>
    <row r="4516" spans="1:12" hidden="1">
      <c r="A4516" s="7" t="s">
        <v>155</v>
      </c>
    </row>
    <row r="4517" spans="1:12" hidden="1">
      <c r="A4517" s="7" t="s">
        <v>1000</v>
      </c>
    </row>
    <row r="4518" spans="1:12" hidden="1">
      <c r="A4518" s="7" t="s">
        <v>1001</v>
      </c>
    </row>
    <row r="4519" spans="1:12" hidden="1">
      <c r="A4519" s="7" t="s">
        <v>999</v>
      </c>
    </row>
    <row r="4520" spans="1:12" hidden="1">
      <c r="A4520" s="7" t="s">
        <v>281</v>
      </c>
    </row>
    <row r="4521" spans="1:12">
      <c r="A4521" s="7" t="s">
        <v>56</v>
      </c>
      <c r="B4521" s="39"/>
      <c r="C4521" s="39"/>
      <c r="D4521" s="39" t="s">
        <v>282</v>
      </c>
      <c r="E4521" s="39"/>
      <c r="F4521" s="39"/>
      <c r="G4521" s="39"/>
      <c r="H4521" s="39"/>
      <c r="I4521" s="39"/>
      <c r="J4521" s="39"/>
      <c r="K4521" s="39"/>
      <c r="L4521" s="39"/>
    </row>
    <row r="4522" spans="1:12" hidden="1">
      <c r="A4522" s="7" t="s">
        <v>283</v>
      </c>
    </row>
    <row r="4523" spans="1:12" hidden="1">
      <c r="A4523" s="7" t="s">
        <v>283</v>
      </c>
    </row>
    <row r="4524" spans="1:12" hidden="1">
      <c r="A4524" s="7" t="s">
        <v>1007</v>
      </c>
    </row>
    <row r="4525" spans="1:12" hidden="1">
      <c r="A4525" s="7" t="s">
        <v>1004</v>
      </c>
    </row>
    <row r="4526" spans="1:12" hidden="1">
      <c r="A4526" s="7" t="s">
        <v>261</v>
      </c>
    </row>
    <row r="4527" spans="1:12" hidden="1">
      <c r="A4527" s="7" t="s">
        <v>156</v>
      </c>
    </row>
    <row r="4528" spans="1:12">
      <c r="A4528" s="7" t="s">
        <v>56</v>
      </c>
      <c r="B4528" s="39"/>
      <c r="C4528" s="39"/>
      <c r="D4528" s="39" t="s">
        <v>284</v>
      </c>
      <c r="E4528" s="39"/>
      <c r="F4528" s="39"/>
      <c r="G4528" s="39"/>
      <c r="H4528" s="39"/>
      <c r="I4528" s="39"/>
      <c r="J4528" s="39"/>
      <c r="K4528" s="39"/>
      <c r="L4528" s="39"/>
    </row>
    <row r="4529" spans="1:12" hidden="1">
      <c r="A4529" s="7" t="s">
        <v>157</v>
      </c>
    </row>
    <row r="4530" spans="1:12" hidden="1">
      <c r="A4530" s="7" t="s">
        <v>157</v>
      </c>
    </row>
    <row r="4531" spans="1:12" hidden="1">
      <c r="A4531" s="7" t="s">
        <v>1015</v>
      </c>
    </row>
    <row r="4532" spans="1:12" hidden="1">
      <c r="A4532" s="7" t="s">
        <v>1006</v>
      </c>
    </row>
    <row r="4533" spans="1:12" hidden="1">
      <c r="A4533" s="7" t="s">
        <v>1009</v>
      </c>
    </row>
    <row r="4534" spans="1:12" hidden="1">
      <c r="A4534" s="7" t="s">
        <v>285</v>
      </c>
    </row>
    <row r="4535" spans="1:12">
      <c r="A4535" s="7" t="s">
        <v>56</v>
      </c>
      <c r="B4535" s="39"/>
      <c r="C4535" s="39"/>
      <c r="D4535" s="39" t="s">
        <v>286</v>
      </c>
      <c r="E4535" s="39"/>
      <c r="F4535" s="39"/>
      <c r="G4535" s="39"/>
      <c r="H4535" s="39"/>
      <c r="I4535" s="39"/>
      <c r="J4535" s="39"/>
      <c r="K4535" s="39"/>
      <c r="L4535" s="39"/>
    </row>
    <row r="4536" spans="1:12" hidden="1">
      <c r="A4536" s="7" t="s">
        <v>83</v>
      </c>
    </row>
    <row r="4537" spans="1:12" hidden="1">
      <c r="A4537" s="7" t="s">
        <v>83</v>
      </c>
    </row>
    <row r="4538" spans="1:12" hidden="1">
      <c r="A4538" s="7" t="s">
        <v>1013</v>
      </c>
    </row>
    <row r="4539" spans="1:12" hidden="1">
      <c r="A4539" s="7" t="s">
        <v>1012</v>
      </c>
    </row>
    <row r="4540" spans="1:12" hidden="1">
      <c r="A4540" s="7" t="s">
        <v>1011</v>
      </c>
    </row>
    <row r="4541" spans="1:12" hidden="1">
      <c r="A4541" s="7" t="s">
        <v>84</v>
      </c>
    </row>
    <row r="4542" spans="1:12">
      <c r="A4542" s="7" t="s">
        <v>56</v>
      </c>
      <c r="B4542" s="39"/>
      <c r="C4542" s="39"/>
      <c r="D4542" s="39" t="s">
        <v>287</v>
      </c>
      <c r="E4542" s="39"/>
      <c r="F4542" s="39"/>
      <c r="G4542" s="39"/>
      <c r="H4542" s="39"/>
      <c r="I4542" s="39"/>
      <c r="J4542" s="39"/>
      <c r="K4542" s="39"/>
      <c r="L4542" s="39"/>
    </row>
    <row r="4543" spans="1:12" hidden="1">
      <c r="A4543" s="7" t="s">
        <v>86</v>
      </c>
    </row>
    <row r="4544" spans="1:12" hidden="1">
      <c r="A4544" s="7" t="s">
        <v>86</v>
      </c>
    </row>
    <row r="4545" spans="1:12" hidden="1">
      <c r="A4545" s="7" t="s">
        <v>1041</v>
      </c>
    </row>
    <row r="4546" spans="1:12" hidden="1">
      <c r="A4546" s="7" t="s">
        <v>1023</v>
      </c>
    </row>
    <row r="4547" spans="1:12" hidden="1">
      <c r="A4547" s="7" t="s">
        <v>1024</v>
      </c>
    </row>
    <row r="4548" spans="1:12" hidden="1">
      <c r="A4548" s="7" t="s">
        <v>87</v>
      </c>
    </row>
    <row r="4549" spans="1:12">
      <c r="A4549" s="7" t="s">
        <v>56</v>
      </c>
      <c r="B4549" s="39"/>
      <c r="C4549" s="39"/>
      <c r="D4549" s="39" t="s">
        <v>140</v>
      </c>
      <c r="E4549" s="39"/>
      <c r="F4549" s="39"/>
      <c r="G4549" s="39"/>
      <c r="H4549" s="39"/>
      <c r="I4549" s="39"/>
      <c r="J4549" s="39"/>
      <c r="K4549" s="39"/>
      <c r="L4549" s="39"/>
    </row>
    <row r="4550" spans="1:12" hidden="1">
      <c r="A4550" s="7" t="s">
        <v>89</v>
      </c>
    </row>
    <row r="4551" spans="1:12" hidden="1">
      <c r="A4551" s="7" t="s">
        <v>89</v>
      </c>
    </row>
    <row r="4552" spans="1:12" hidden="1">
      <c r="A4552" s="7" t="s">
        <v>1021</v>
      </c>
    </row>
    <row r="4553" spans="1:12" hidden="1">
      <c r="A4553" s="7" t="s">
        <v>1022</v>
      </c>
    </row>
    <row r="4554" spans="1:12" hidden="1">
      <c r="A4554" s="7" t="s">
        <v>1066</v>
      </c>
    </row>
    <row r="4555" spans="1:12" hidden="1">
      <c r="A4555" s="7" t="s">
        <v>90</v>
      </c>
    </row>
    <row r="4556" spans="1:12">
      <c r="A4556" s="7" t="s">
        <v>56</v>
      </c>
      <c r="B4556" s="39"/>
      <c r="C4556" s="39"/>
      <c r="D4556" s="39" t="s">
        <v>288</v>
      </c>
      <c r="E4556" s="39"/>
      <c r="F4556" s="39"/>
      <c r="G4556" s="39"/>
      <c r="H4556" s="39"/>
      <c r="I4556" s="39"/>
      <c r="J4556" s="39"/>
      <c r="K4556" s="39"/>
      <c r="L4556" s="39"/>
    </row>
    <row r="4557" spans="1:12" hidden="1">
      <c r="A4557" s="7" t="s">
        <v>92</v>
      </c>
    </row>
    <row r="4558" spans="1:12" hidden="1">
      <c r="A4558" s="7" t="s">
        <v>92</v>
      </c>
    </row>
    <row r="4559" spans="1:12" hidden="1">
      <c r="A4559" s="7" t="s">
        <v>1026</v>
      </c>
    </row>
    <row r="4560" spans="1:12" hidden="1">
      <c r="A4560" s="7" t="s">
        <v>1064</v>
      </c>
    </row>
    <row r="4561" spans="1:12" hidden="1">
      <c r="A4561" s="7" t="s">
        <v>1065</v>
      </c>
    </row>
    <row r="4562" spans="1:12" hidden="1">
      <c r="A4562" s="7" t="s">
        <v>93</v>
      </c>
    </row>
    <row r="4563" spans="1:12">
      <c r="A4563" s="7" t="s">
        <v>56</v>
      </c>
      <c r="B4563" s="39"/>
      <c r="C4563" s="39"/>
      <c r="D4563" s="39" t="s">
        <v>289</v>
      </c>
      <c r="E4563" s="39"/>
      <c r="F4563" s="39"/>
      <c r="G4563" s="39"/>
      <c r="H4563" s="39"/>
      <c r="I4563" s="39"/>
      <c r="J4563" s="39"/>
      <c r="K4563" s="39"/>
      <c r="L4563" s="39"/>
    </row>
    <row r="4564" spans="1:12" hidden="1">
      <c r="A4564" s="7" t="s">
        <v>159</v>
      </c>
    </row>
    <row r="4565" spans="1:12" hidden="1">
      <c r="A4565" s="7" t="s">
        <v>159</v>
      </c>
    </row>
    <row r="4566" spans="1:12" hidden="1">
      <c r="A4566" s="7" t="s">
        <v>1028</v>
      </c>
    </row>
    <row r="4567" spans="1:12" hidden="1">
      <c r="A4567" s="7" t="s">
        <v>1028</v>
      </c>
    </row>
    <row r="4568" spans="1:12" hidden="1">
      <c r="A4568" s="7" t="s">
        <v>1063</v>
      </c>
    </row>
    <row r="4569" spans="1:12" hidden="1">
      <c r="A4569" s="7" t="s">
        <v>1063</v>
      </c>
    </row>
    <row r="4570" spans="1:12" hidden="1">
      <c r="A4570" s="7" t="s">
        <v>1025</v>
      </c>
    </row>
    <row r="4571" spans="1:12" hidden="1">
      <c r="A4571" s="7" t="s">
        <v>1025</v>
      </c>
    </row>
    <row r="4572" spans="1:12" hidden="1">
      <c r="A4572" s="7" t="s">
        <v>160</v>
      </c>
    </row>
    <row r="4573" spans="1:12">
      <c r="A4573" s="7" t="s">
        <v>56</v>
      </c>
      <c r="B4573" s="39"/>
      <c r="C4573" s="39"/>
      <c r="D4573" s="39" t="s">
        <v>290</v>
      </c>
      <c r="E4573" s="39"/>
      <c r="F4573" s="39"/>
      <c r="G4573" s="39"/>
      <c r="H4573" s="39"/>
      <c r="I4573" s="39"/>
      <c r="J4573" s="39"/>
      <c r="K4573" s="39"/>
      <c r="L4573" s="39"/>
    </row>
    <row r="4574" spans="1:12" hidden="1">
      <c r="A4574" s="7" t="s">
        <v>210</v>
      </c>
    </row>
    <row r="4575" spans="1:12" hidden="1">
      <c r="A4575" s="7" t="s">
        <v>210</v>
      </c>
    </row>
    <row r="4576" spans="1:12" hidden="1">
      <c r="A4576" s="7" t="s">
        <v>1027</v>
      </c>
    </row>
    <row r="4577" spans="1:12" hidden="1">
      <c r="A4577" s="7" t="s">
        <v>1061</v>
      </c>
    </row>
    <row r="4578" spans="1:12" hidden="1">
      <c r="A4578" s="7" t="s">
        <v>1062</v>
      </c>
    </row>
    <row r="4579" spans="1:12" hidden="1">
      <c r="A4579" s="7" t="s">
        <v>212</v>
      </c>
    </row>
    <row r="4580" spans="1:12">
      <c r="A4580" s="7" t="s">
        <v>56</v>
      </c>
      <c r="B4580" s="39"/>
      <c r="C4580" s="39"/>
      <c r="D4580" s="39" t="s">
        <v>291</v>
      </c>
      <c r="E4580" s="39"/>
      <c r="F4580" s="39"/>
      <c r="G4580" s="39"/>
      <c r="H4580" s="39"/>
      <c r="I4580" s="39"/>
      <c r="J4580" s="39"/>
      <c r="K4580" s="39"/>
      <c r="L4580" s="39"/>
    </row>
    <row r="4581" spans="1:12" hidden="1">
      <c r="A4581" s="7" t="s">
        <v>213</v>
      </c>
    </row>
    <row r="4582" spans="1:12" hidden="1">
      <c r="A4582" s="7" t="s">
        <v>213</v>
      </c>
    </row>
    <row r="4583" spans="1:12" hidden="1">
      <c r="A4583" s="7" t="s">
        <v>1060</v>
      </c>
    </row>
    <row r="4584" spans="1:12" hidden="1">
      <c r="A4584" s="7" t="s">
        <v>1029</v>
      </c>
    </row>
    <row r="4585" spans="1:12" hidden="1">
      <c r="A4585" s="7" t="s">
        <v>1030</v>
      </c>
    </row>
    <row r="4586" spans="1:12" hidden="1">
      <c r="A4586" s="7" t="s">
        <v>215</v>
      </c>
    </row>
    <row r="4587" spans="1:12">
      <c r="A4587" s="7" t="s">
        <v>56</v>
      </c>
      <c r="B4587" s="39"/>
      <c r="C4587" s="39"/>
      <c r="D4587" s="39" t="s">
        <v>292</v>
      </c>
      <c r="E4587" s="39"/>
      <c r="F4587" s="39"/>
      <c r="G4587" s="39"/>
      <c r="H4587" s="39"/>
      <c r="I4587" s="39"/>
      <c r="J4587" s="39"/>
      <c r="K4587" s="39"/>
      <c r="L4587" s="39"/>
    </row>
    <row r="4588" spans="1:12" hidden="1">
      <c r="A4588" s="7" t="s">
        <v>216</v>
      </c>
    </row>
    <row r="4589" spans="1:12" hidden="1">
      <c r="A4589" s="7" t="s">
        <v>216</v>
      </c>
    </row>
    <row r="4590" spans="1:12" hidden="1">
      <c r="A4590" s="7" t="s">
        <v>1035</v>
      </c>
    </row>
    <row r="4591" spans="1:12" hidden="1">
      <c r="A4591" s="7" t="s">
        <v>1036</v>
      </c>
    </row>
    <row r="4592" spans="1:12" hidden="1">
      <c r="A4592" s="7" t="s">
        <v>1059</v>
      </c>
    </row>
    <row r="4593" spans="1:12" hidden="1">
      <c r="A4593" s="7" t="s">
        <v>218</v>
      </c>
    </row>
    <row r="4594" spans="1:12">
      <c r="A4594" s="7" t="s">
        <v>56</v>
      </c>
      <c r="B4594" s="39"/>
      <c r="C4594" s="39"/>
      <c r="D4594" s="39" t="s">
        <v>293</v>
      </c>
      <c r="E4594" s="39"/>
      <c r="F4594" s="39"/>
      <c r="G4594" s="39"/>
      <c r="H4594" s="39"/>
      <c r="I4594" s="39"/>
      <c r="J4594" s="39"/>
      <c r="K4594" s="39"/>
      <c r="L4594" s="39"/>
    </row>
    <row r="4595" spans="1:12" hidden="1">
      <c r="A4595" s="7" t="s">
        <v>219</v>
      </c>
    </row>
    <row r="4596" spans="1:12" hidden="1">
      <c r="A4596" s="7" t="s">
        <v>219</v>
      </c>
    </row>
    <row r="4597" spans="1:12" hidden="1">
      <c r="A4597" s="7" t="s">
        <v>1033</v>
      </c>
    </row>
    <row r="4598" spans="1:12" hidden="1">
      <c r="A4598" s="7" t="s">
        <v>1034</v>
      </c>
    </row>
    <row r="4599" spans="1:12" hidden="1">
      <c r="A4599" s="7" t="s">
        <v>1058</v>
      </c>
    </row>
    <row r="4600" spans="1:12" hidden="1">
      <c r="A4600" s="7" t="s">
        <v>221</v>
      </c>
    </row>
    <row r="4601" spans="1:12">
      <c r="A4601" s="7" t="s">
        <v>56</v>
      </c>
      <c r="B4601" s="39"/>
      <c r="C4601" s="39"/>
      <c r="D4601" s="39" t="s">
        <v>140</v>
      </c>
      <c r="E4601" s="39"/>
      <c r="F4601" s="39"/>
      <c r="G4601" s="39"/>
      <c r="H4601" s="39"/>
      <c r="I4601" s="39"/>
      <c r="J4601" s="39"/>
      <c r="K4601" s="39"/>
      <c r="L4601" s="39"/>
    </row>
    <row r="4602" spans="1:12" hidden="1">
      <c r="A4602" s="7" t="s">
        <v>222</v>
      </c>
    </row>
    <row r="4603" spans="1:12" hidden="1">
      <c r="A4603" s="7" t="s">
        <v>222</v>
      </c>
    </row>
    <row r="4604" spans="1:12" hidden="1">
      <c r="A4604" s="7" t="s">
        <v>1055</v>
      </c>
    </row>
    <row r="4605" spans="1:12" hidden="1">
      <c r="A4605" s="7" t="s">
        <v>1056</v>
      </c>
    </row>
    <row r="4606" spans="1:12" hidden="1">
      <c r="A4606" s="7" t="s">
        <v>1057</v>
      </c>
    </row>
    <row r="4607" spans="1:12" hidden="1">
      <c r="A4607" s="7" t="s">
        <v>224</v>
      </c>
    </row>
    <row r="4608" spans="1:12">
      <c r="A4608" s="7" t="s">
        <v>56</v>
      </c>
      <c r="B4608" s="39"/>
      <c r="C4608" s="39"/>
      <c r="D4608" s="39" t="s">
        <v>287</v>
      </c>
      <c r="E4608" s="39"/>
      <c r="F4608" s="39"/>
      <c r="G4608" s="39"/>
      <c r="H4608" s="39"/>
      <c r="I4608" s="39"/>
      <c r="J4608" s="39"/>
      <c r="K4608" s="39"/>
      <c r="L4608" s="39"/>
    </row>
    <row r="4609" spans="1:12" hidden="1">
      <c r="A4609" s="7" t="s">
        <v>225</v>
      </c>
    </row>
    <row r="4610" spans="1:12" hidden="1">
      <c r="A4610" s="7" t="s">
        <v>225</v>
      </c>
    </row>
    <row r="4611" spans="1:12" hidden="1">
      <c r="A4611" s="7" t="s">
        <v>1054</v>
      </c>
    </row>
    <row r="4612" spans="1:12" hidden="1">
      <c r="A4612" s="7" t="s">
        <v>1031</v>
      </c>
    </row>
    <row r="4613" spans="1:12" hidden="1">
      <c r="A4613" s="7" t="s">
        <v>1032</v>
      </c>
    </row>
    <row r="4614" spans="1:12" hidden="1">
      <c r="A4614" s="7" t="s">
        <v>230</v>
      </c>
    </row>
    <row r="4615" spans="1:12">
      <c r="A4615" s="7" t="s">
        <v>56</v>
      </c>
      <c r="B4615" s="39"/>
      <c r="C4615" s="39"/>
      <c r="D4615" s="39" t="s">
        <v>294</v>
      </c>
      <c r="E4615" s="39"/>
      <c r="F4615" s="39"/>
      <c r="G4615" s="39"/>
      <c r="H4615" s="39"/>
      <c r="I4615" s="39"/>
      <c r="J4615" s="39"/>
      <c r="K4615" s="39"/>
      <c r="L4615" s="39"/>
    </row>
    <row r="4616" spans="1:12" hidden="1">
      <c r="A4616" s="7" t="s">
        <v>231</v>
      </c>
    </row>
    <row r="4617" spans="1:12" hidden="1">
      <c r="A4617" s="7" t="s">
        <v>231</v>
      </c>
    </row>
    <row r="4618" spans="1:12" hidden="1">
      <c r="A4618" s="7" t="s">
        <v>227</v>
      </c>
    </row>
    <row r="4619" spans="1:12">
      <c r="A4619" s="7" t="s">
        <v>56</v>
      </c>
      <c r="B4619" s="39"/>
      <c r="C4619" s="39"/>
      <c r="D4619" s="39" t="s">
        <v>295</v>
      </c>
      <c r="E4619" s="39"/>
      <c r="F4619" s="39"/>
      <c r="G4619" s="39"/>
      <c r="H4619" s="39"/>
      <c r="I4619" s="39"/>
      <c r="J4619" s="39"/>
      <c r="K4619" s="39"/>
      <c r="L4619" s="39"/>
    </row>
    <row r="4620" spans="1:12" hidden="1">
      <c r="A4620" s="7" t="s">
        <v>247</v>
      </c>
    </row>
    <row r="4621" spans="1:12" hidden="1">
      <c r="A4621" s="7" t="s">
        <v>247</v>
      </c>
    </row>
    <row r="4622" spans="1:12" hidden="1">
      <c r="A4622" s="7" t="s">
        <v>1052</v>
      </c>
    </row>
    <row r="4623" spans="1:12" hidden="1">
      <c r="A4623" s="7" t="s">
        <v>1052</v>
      </c>
    </row>
    <row r="4624" spans="1:12" hidden="1">
      <c r="A4624" s="7" t="s">
        <v>1053</v>
      </c>
    </row>
    <row r="4625" spans="1:12" hidden="1">
      <c r="A4625" s="7" t="s">
        <v>1053</v>
      </c>
    </row>
    <row r="4626" spans="1:12" hidden="1">
      <c r="A4626" s="7" t="s">
        <v>296</v>
      </c>
    </row>
    <row r="4627" spans="1:12">
      <c r="A4627" s="7" t="s">
        <v>56</v>
      </c>
      <c r="B4627" s="39"/>
      <c r="C4627" s="39"/>
      <c r="D4627" s="39" t="s">
        <v>140</v>
      </c>
      <c r="E4627" s="39"/>
      <c r="F4627" s="39"/>
      <c r="G4627" s="39"/>
      <c r="H4627" s="39"/>
      <c r="I4627" s="39"/>
      <c r="J4627" s="39"/>
      <c r="K4627" s="39"/>
      <c r="L4627" s="39"/>
    </row>
    <row r="4628" spans="1:12" hidden="1">
      <c r="A4628" s="7" t="s">
        <v>297</v>
      </c>
    </row>
    <row r="4629" spans="1:12" hidden="1">
      <c r="A4629" s="7" t="s">
        <v>297</v>
      </c>
    </row>
    <row r="4630" spans="1:12" hidden="1">
      <c r="A4630" s="7" t="s">
        <v>1051</v>
      </c>
    </row>
    <row r="4631" spans="1:12" hidden="1">
      <c r="A4631" s="7" t="s">
        <v>1047</v>
      </c>
    </row>
    <row r="4632" spans="1:12" hidden="1">
      <c r="A4632" s="7" t="s">
        <v>1049</v>
      </c>
    </row>
    <row r="4633" spans="1:12" hidden="1">
      <c r="A4633" s="7" t="s">
        <v>298</v>
      </c>
    </row>
    <row r="4634" spans="1:12">
      <c r="A4634" s="7" t="s">
        <v>56</v>
      </c>
      <c r="B4634" s="39"/>
      <c r="C4634" s="39"/>
      <c r="D4634" s="39" t="s">
        <v>299</v>
      </c>
      <c r="E4634" s="39"/>
      <c r="F4634" s="39"/>
      <c r="G4634" s="39"/>
      <c r="H4634" s="39"/>
      <c r="I4634" s="39"/>
      <c r="J4634" s="39"/>
      <c r="K4634" s="39"/>
      <c r="L4634" s="39"/>
    </row>
    <row r="4635" spans="1:12" hidden="1">
      <c r="A4635" s="7" t="s">
        <v>300</v>
      </c>
    </row>
    <row r="4636" spans="1:12" hidden="1">
      <c r="A4636" s="7" t="s">
        <v>300</v>
      </c>
    </row>
    <row r="4637" spans="1:12" hidden="1">
      <c r="A4637" s="7" t="s">
        <v>249</v>
      </c>
    </row>
    <row r="4638" spans="1:12">
      <c r="A4638" s="7" t="s">
        <v>56</v>
      </c>
      <c r="B4638" s="39"/>
      <c r="C4638" s="39"/>
      <c r="D4638" s="39" t="s">
        <v>301</v>
      </c>
      <c r="E4638" s="39"/>
      <c r="F4638" s="39"/>
      <c r="G4638" s="39"/>
      <c r="H4638" s="39"/>
      <c r="I4638" s="39"/>
      <c r="J4638" s="39"/>
      <c r="K4638" s="39"/>
      <c r="L4638" s="39"/>
    </row>
    <row r="4639" spans="1:12" hidden="1">
      <c r="A4639" s="7" t="s">
        <v>250</v>
      </c>
    </row>
    <row r="4640" spans="1:12" hidden="1">
      <c r="A4640" s="7" t="s">
        <v>250</v>
      </c>
    </row>
    <row r="4641" spans="1:12" hidden="1">
      <c r="A4641" s="7" t="s">
        <v>1046</v>
      </c>
    </row>
    <row r="4642" spans="1:12" hidden="1">
      <c r="A4642" s="7" t="s">
        <v>1048</v>
      </c>
    </row>
    <row r="4643" spans="1:12" hidden="1">
      <c r="A4643" s="7" t="s">
        <v>1050</v>
      </c>
    </row>
    <row r="4644" spans="1:12" hidden="1">
      <c r="A4644" s="7" t="s">
        <v>302</v>
      </c>
    </row>
    <row r="4645" spans="1:12">
      <c r="A4645" s="7" t="s">
        <v>56</v>
      </c>
      <c r="B4645" s="39"/>
      <c r="C4645" s="39"/>
      <c r="D4645" s="39" t="s">
        <v>287</v>
      </c>
      <c r="E4645" s="39"/>
      <c r="F4645" s="39"/>
      <c r="G4645" s="39"/>
      <c r="H4645" s="39"/>
      <c r="I4645" s="39"/>
      <c r="J4645" s="39"/>
      <c r="K4645" s="39"/>
      <c r="L4645" s="39"/>
    </row>
    <row r="4646" spans="1:12" hidden="1">
      <c r="A4646" s="7" t="s">
        <v>303</v>
      </c>
    </row>
    <row r="4647" spans="1:12" hidden="1">
      <c r="A4647" s="7" t="s">
        <v>303</v>
      </c>
    </row>
    <row r="4648" spans="1:12" hidden="1">
      <c r="A4648" s="7" t="s">
        <v>1043</v>
      </c>
    </row>
    <row r="4649" spans="1:12" hidden="1">
      <c r="A4649" s="7" t="s">
        <v>1044</v>
      </c>
    </row>
    <row r="4650" spans="1:12" hidden="1">
      <c r="A4650" s="7" t="s">
        <v>1045</v>
      </c>
    </row>
    <row r="4651" spans="1:12" hidden="1">
      <c r="A4651" s="7" t="s">
        <v>304</v>
      </c>
    </row>
    <row r="4652" spans="1:12">
      <c r="A4652" s="7" t="s">
        <v>56</v>
      </c>
      <c r="B4652" s="39"/>
      <c r="C4652" s="39"/>
      <c r="D4652" s="39" t="s">
        <v>286</v>
      </c>
      <c r="E4652" s="39"/>
      <c r="F4652" s="39"/>
      <c r="G4652" s="39"/>
      <c r="H4652" s="39"/>
      <c r="I4652" s="39"/>
      <c r="J4652" s="39"/>
      <c r="K4652" s="39"/>
      <c r="L4652" s="39"/>
    </row>
    <row r="4653" spans="1:12" hidden="1">
      <c r="A4653" s="7" t="s">
        <v>305</v>
      </c>
    </row>
    <row r="4654" spans="1:12" hidden="1">
      <c r="A4654" s="7" t="s">
        <v>305</v>
      </c>
    </row>
    <row r="4655" spans="1:12" hidden="1">
      <c r="A4655" s="7" t="s">
        <v>1067</v>
      </c>
    </row>
    <row r="4656" spans="1:12" hidden="1">
      <c r="A4656" s="7" t="s">
        <v>1068</v>
      </c>
    </row>
    <row r="4657" spans="1:12" hidden="1">
      <c r="A4657" s="7" t="s">
        <v>1069</v>
      </c>
    </row>
    <row r="4658" spans="1:12" hidden="1">
      <c r="A4658" s="7" t="s">
        <v>306</v>
      </c>
    </row>
    <row r="4659" spans="1:12">
      <c r="A4659" s="7" t="s">
        <v>56</v>
      </c>
      <c r="B4659" s="39"/>
      <c r="C4659" s="39"/>
      <c r="D4659" s="39" t="s">
        <v>307</v>
      </c>
      <c r="E4659" s="39"/>
      <c r="F4659" s="39"/>
      <c r="G4659" s="39"/>
      <c r="H4659" s="39"/>
      <c r="I4659" s="39"/>
      <c r="J4659" s="39"/>
      <c r="K4659" s="39"/>
      <c r="L4659" s="39"/>
    </row>
    <row r="4660" spans="1:12" hidden="1">
      <c r="A4660" s="7" t="s">
        <v>308</v>
      </c>
    </row>
    <row r="4661" spans="1:12" hidden="1">
      <c r="A4661" s="7" t="s">
        <v>308</v>
      </c>
    </row>
    <row r="4662" spans="1:12" hidden="1">
      <c r="A4662" s="7" t="s">
        <v>1039</v>
      </c>
    </row>
    <row r="4663" spans="1:12" hidden="1">
      <c r="A4663" s="7" t="s">
        <v>1039</v>
      </c>
    </row>
    <row r="4664" spans="1:12" hidden="1">
      <c r="A4664" s="7" t="s">
        <v>1038</v>
      </c>
    </row>
    <row r="4665" spans="1:12" hidden="1">
      <c r="A4665" s="7" t="s">
        <v>1070</v>
      </c>
    </row>
    <row r="4666" spans="1:12" hidden="1">
      <c r="A4666" s="7" t="s">
        <v>309</v>
      </c>
    </row>
    <row r="4667" spans="1:12">
      <c r="A4667" s="7" t="s">
        <v>56</v>
      </c>
      <c r="B4667" s="39"/>
      <c r="C4667" s="39"/>
      <c r="D4667" s="39" t="s">
        <v>288</v>
      </c>
      <c r="E4667" s="39"/>
      <c r="F4667" s="39"/>
      <c r="G4667" s="39"/>
      <c r="H4667" s="39"/>
      <c r="I4667" s="39"/>
      <c r="J4667" s="39"/>
      <c r="K4667" s="39"/>
      <c r="L4667" s="39"/>
    </row>
    <row r="4668" spans="1:12" hidden="1">
      <c r="A4668" s="7" t="s">
        <v>310</v>
      </c>
    </row>
    <row r="4669" spans="1:12" hidden="1">
      <c r="A4669" s="7" t="s">
        <v>310</v>
      </c>
    </row>
    <row r="4670" spans="1:12" hidden="1">
      <c r="A4670" s="7" t="s">
        <v>1075</v>
      </c>
    </row>
    <row r="4671" spans="1:12" hidden="1">
      <c r="A4671" s="7" t="s">
        <v>1076</v>
      </c>
    </row>
    <row r="4672" spans="1:12" hidden="1">
      <c r="A4672" s="7" t="s">
        <v>1077</v>
      </c>
    </row>
    <row r="4673" spans="1:12" hidden="1">
      <c r="A4673" s="7" t="s">
        <v>1078</v>
      </c>
    </row>
    <row r="4674" spans="1:12" hidden="1">
      <c r="A4674" s="7" t="s">
        <v>311</v>
      </c>
    </row>
    <row r="4675" spans="1:12">
      <c r="A4675" s="7" t="s">
        <v>56</v>
      </c>
      <c r="B4675" s="39"/>
      <c r="C4675" s="39"/>
      <c r="D4675" s="39" t="s">
        <v>312</v>
      </c>
      <c r="E4675" s="39"/>
      <c r="F4675" s="39"/>
      <c r="G4675" s="39"/>
      <c r="H4675" s="39"/>
      <c r="I4675" s="39"/>
      <c r="J4675" s="39"/>
      <c r="K4675" s="39"/>
      <c r="L4675" s="39"/>
    </row>
    <row r="4676" spans="1:12" hidden="1">
      <c r="A4676" s="7" t="s">
        <v>313</v>
      </c>
    </row>
    <row r="4677" spans="1:12" hidden="1">
      <c r="A4677" s="7" t="s">
        <v>313</v>
      </c>
    </row>
    <row r="4678" spans="1:12" hidden="1">
      <c r="A4678" s="7" t="s">
        <v>1079</v>
      </c>
    </row>
    <row r="4679" spans="1:12" hidden="1">
      <c r="A4679" s="7" t="s">
        <v>1080</v>
      </c>
    </row>
    <row r="4680" spans="1:12" hidden="1">
      <c r="A4680" s="7" t="s">
        <v>1081</v>
      </c>
    </row>
    <row r="4681" spans="1:12" hidden="1">
      <c r="A4681" s="7" t="s">
        <v>314</v>
      </c>
    </row>
    <row r="4682" spans="1:12">
      <c r="A4682" s="7" t="s">
        <v>56</v>
      </c>
      <c r="B4682" s="39"/>
      <c r="C4682" s="39"/>
      <c r="D4682" s="39" t="s">
        <v>284</v>
      </c>
      <c r="E4682" s="39"/>
      <c r="F4682" s="39"/>
      <c r="G4682" s="39"/>
      <c r="H4682" s="39"/>
      <c r="I4682" s="39"/>
      <c r="J4682" s="39"/>
      <c r="K4682" s="39"/>
      <c r="L4682" s="39"/>
    </row>
    <row r="4683" spans="1:12" hidden="1">
      <c r="A4683" s="7" t="s">
        <v>315</v>
      </c>
    </row>
    <row r="4684" spans="1:12" hidden="1">
      <c r="A4684" s="7" t="s">
        <v>315</v>
      </c>
    </row>
    <row r="4685" spans="1:12" hidden="1">
      <c r="A4685" s="7" t="s">
        <v>1082</v>
      </c>
    </row>
    <row r="4686" spans="1:12" hidden="1">
      <c r="A4686" s="7" t="s">
        <v>1083</v>
      </c>
    </row>
    <row r="4687" spans="1:12" hidden="1">
      <c r="A4687" s="7" t="s">
        <v>1084</v>
      </c>
    </row>
    <row r="4688" spans="1:12" hidden="1">
      <c r="A4688" s="7" t="s">
        <v>316</v>
      </c>
    </row>
    <row r="4689" spans="1:12">
      <c r="A4689" s="7" t="s">
        <v>56</v>
      </c>
      <c r="B4689" s="39"/>
      <c r="C4689" s="39"/>
      <c r="D4689" s="39" t="s">
        <v>307</v>
      </c>
      <c r="E4689" s="39"/>
      <c r="F4689" s="39"/>
      <c r="G4689" s="39"/>
      <c r="H4689" s="39"/>
      <c r="I4689" s="39"/>
      <c r="J4689" s="39"/>
      <c r="K4689" s="39"/>
      <c r="L4689" s="39"/>
    </row>
    <row r="4690" spans="1:12" hidden="1">
      <c r="A4690" s="7" t="s">
        <v>317</v>
      </c>
    </row>
    <row r="4691" spans="1:12" hidden="1">
      <c r="A4691" s="7" t="s">
        <v>317</v>
      </c>
    </row>
    <row r="4692" spans="1:12" hidden="1">
      <c r="A4692" s="7" t="s">
        <v>1085</v>
      </c>
    </row>
    <row r="4693" spans="1:12" hidden="1">
      <c r="A4693" s="7" t="s">
        <v>1086</v>
      </c>
    </row>
    <row r="4694" spans="1:12" hidden="1">
      <c r="A4694" s="7" t="s">
        <v>1087</v>
      </c>
    </row>
    <row r="4695" spans="1:12" hidden="1">
      <c r="A4695" s="7" t="s">
        <v>318</v>
      </c>
    </row>
    <row r="4696" spans="1:12">
      <c r="A4696" s="7" t="s">
        <v>56</v>
      </c>
      <c r="B4696" s="39"/>
      <c r="C4696" s="39"/>
      <c r="D4696" s="39" t="s">
        <v>319</v>
      </c>
      <c r="E4696" s="39"/>
      <c r="F4696" s="39"/>
      <c r="G4696" s="39"/>
      <c r="H4696" s="39"/>
      <c r="I4696" s="39"/>
      <c r="J4696" s="39"/>
      <c r="K4696" s="39"/>
      <c r="L4696" s="39"/>
    </row>
    <row r="4697" spans="1:12" hidden="1">
      <c r="A4697" s="7" t="s">
        <v>320</v>
      </c>
    </row>
    <row r="4698" spans="1:12" hidden="1">
      <c r="A4698" s="7" t="s">
        <v>320</v>
      </c>
    </row>
    <row r="4699" spans="1:12" hidden="1">
      <c r="A4699" s="7" t="s">
        <v>1088</v>
      </c>
    </row>
    <row r="4700" spans="1:12" hidden="1">
      <c r="A4700" s="7" t="s">
        <v>1089</v>
      </c>
    </row>
    <row r="4701" spans="1:12" hidden="1">
      <c r="A4701" s="7" t="s">
        <v>1090</v>
      </c>
    </row>
    <row r="4702" spans="1:12" hidden="1">
      <c r="A4702" s="7" t="s">
        <v>321</v>
      </c>
    </row>
    <row r="4703" spans="1:12">
      <c r="A4703" s="7" t="s">
        <v>56</v>
      </c>
      <c r="B4703" s="39"/>
      <c r="C4703" s="39"/>
      <c r="D4703" s="39" t="s">
        <v>322</v>
      </c>
      <c r="E4703" s="39"/>
      <c r="F4703" s="39"/>
      <c r="G4703" s="39"/>
      <c r="H4703" s="39"/>
      <c r="I4703" s="39"/>
      <c r="J4703" s="39"/>
      <c r="K4703" s="39"/>
      <c r="L4703" s="39"/>
    </row>
    <row r="4704" spans="1:12" hidden="1">
      <c r="A4704" s="7" t="s">
        <v>323</v>
      </c>
    </row>
    <row r="4705" spans="1:12" hidden="1">
      <c r="A4705" s="7" t="s">
        <v>323</v>
      </c>
    </row>
    <row r="4706" spans="1:12" hidden="1">
      <c r="A4706" s="7" t="s">
        <v>1091</v>
      </c>
    </row>
    <row r="4707" spans="1:12" hidden="1">
      <c r="A4707" s="7" t="s">
        <v>1091</v>
      </c>
    </row>
    <row r="4708" spans="1:12" hidden="1">
      <c r="A4708" s="7" t="s">
        <v>324</v>
      </c>
    </row>
    <row r="4709" spans="1:12">
      <c r="A4709" s="7" t="s">
        <v>56</v>
      </c>
      <c r="B4709" s="39"/>
      <c r="C4709" s="39"/>
      <c r="D4709" s="39" t="s">
        <v>461</v>
      </c>
      <c r="E4709" s="39"/>
      <c r="F4709" s="39"/>
      <c r="G4709" s="39"/>
      <c r="H4709" s="39"/>
      <c r="I4709" s="39"/>
      <c r="J4709" s="39"/>
      <c r="K4709" s="39"/>
      <c r="L4709" s="39"/>
    </row>
    <row r="4710" spans="1:12" hidden="1">
      <c r="A4710" s="7" t="s">
        <v>994</v>
      </c>
    </row>
    <row r="4711" spans="1:12" hidden="1">
      <c r="A4711" s="7" t="s">
        <v>67</v>
      </c>
    </row>
    <row r="4712" spans="1:12" hidden="1">
      <c r="A4712" s="7" t="s">
        <v>993</v>
      </c>
    </row>
    <row r="4713" spans="1:12">
      <c r="A4713" s="7" t="s">
        <v>56</v>
      </c>
      <c r="B4713" s="39"/>
      <c r="C4713" s="39"/>
      <c r="D4713" s="39" t="s">
        <v>461</v>
      </c>
      <c r="E4713" s="39"/>
      <c r="F4713" s="39"/>
      <c r="G4713" s="39"/>
      <c r="H4713" s="39"/>
      <c r="I4713" s="39"/>
      <c r="J4713" s="39"/>
      <c r="K4713" s="39"/>
      <c r="L4713" s="39"/>
    </row>
    <row r="4714" spans="1:12" hidden="1">
      <c r="A4714" s="7" t="s">
        <v>839</v>
      </c>
    </row>
    <row r="4715" spans="1:12" hidden="1">
      <c r="A4715" s="7" t="s">
        <v>168</v>
      </c>
    </row>
    <row r="4716" spans="1:12" hidden="1">
      <c r="A4716" s="7" t="s">
        <v>1092</v>
      </c>
    </row>
    <row r="4717" spans="1:12" hidden="1">
      <c r="A4717" s="7" t="s">
        <v>1092</v>
      </c>
    </row>
    <row r="4718" spans="1:12" hidden="1">
      <c r="A4718" s="7" t="s">
        <v>1093</v>
      </c>
    </row>
    <row r="4719" spans="1:12" hidden="1">
      <c r="A4719" s="7" t="s">
        <v>1093</v>
      </c>
    </row>
    <row r="4720" spans="1:12" hidden="1">
      <c r="A4720" s="7" t="s">
        <v>1003</v>
      </c>
    </row>
    <row r="4721" spans="1:12">
      <c r="A4721" s="7" t="s">
        <v>56</v>
      </c>
      <c r="B4721" s="39"/>
      <c r="C4721" s="39"/>
      <c r="D4721" s="39" t="s">
        <v>772</v>
      </c>
      <c r="E4721" s="39"/>
      <c r="F4721" s="39"/>
      <c r="G4721" s="39"/>
      <c r="H4721" s="39"/>
      <c r="I4721" s="39"/>
      <c r="J4721" s="39"/>
      <c r="K4721" s="39"/>
      <c r="L4721" s="39"/>
    </row>
    <row r="4722" spans="1:12" hidden="1">
      <c r="A4722" s="7" t="s">
        <v>170</v>
      </c>
    </row>
    <row r="4723" spans="1:12" hidden="1">
      <c r="A4723" s="7" t="s">
        <v>170</v>
      </c>
    </row>
    <row r="4724" spans="1:12" hidden="1">
      <c r="A4724" s="7" t="s">
        <v>1094</v>
      </c>
    </row>
    <row r="4725" spans="1:12" hidden="1">
      <c r="A4725" s="7" t="s">
        <v>1095</v>
      </c>
    </row>
    <row r="4726" spans="1:12" hidden="1">
      <c r="A4726" s="7" t="s">
        <v>171</v>
      </c>
    </row>
    <row r="4727" spans="1:12">
      <c r="A4727" s="7" t="s">
        <v>56</v>
      </c>
      <c r="B4727" s="39"/>
      <c r="C4727" s="39"/>
      <c r="D4727" s="39" t="s">
        <v>206</v>
      </c>
      <c r="E4727" s="39"/>
      <c r="F4727" s="39"/>
      <c r="G4727" s="39"/>
      <c r="H4727" s="39"/>
      <c r="I4727" s="39"/>
      <c r="J4727" s="39"/>
      <c r="K4727" s="39"/>
      <c r="L4727" s="39"/>
    </row>
    <row r="4728" spans="1:12" hidden="1">
      <c r="A4728" s="7" t="s">
        <v>997</v>
      </c>
    </row>
    <row r="4729" spans="1:12" hidden="1">
      <c r="A4729" s="7" t="s">
        <v>997</v>
      </c>
    </row>
    <row r="4730" spans="1:12" hidden="1">
      <c r="A4730" s="7" t="s">
        <v>998</v>
      </c>
    </row>
    <row r="4731" spans="1:12">
      <c r="A4731" s="7" t="s">
        <v>56</v>
      </c>
      <c r="B4731" s="39"/>
      <c r="C4731" s="39"/>
      <c r="D4731" s="39" t="s">
        <v>419</v>
      </c>
      <c r="E4731" s="39"/>
      <c r="F4731" s="39"/>
      <c r="G4731" s="39"/>
      <c r="H4731" s="39"/>
      <c r="I4731" s="39"/>
      <c r="J4731" s="39"/>
      <c r="K4731" s="39"/>
      <c r="L4731" s="39"/>
    </row>
    <row r="4732" spans="1:12" hidden="1">
      <c r="A4732" s="7" t="s">
        <v>1096</v>
      </c>
    </row>
    <row r="4733" spans="1:12" hidden="1">
      <c r="A4733" s="7" t="s">
        <v>1097</v>
      </c>
    </row>
    <row r="4734" spans="1:12" hidden="1">
      <c r="A4734" s="7" t="s">
        <v>1098</v>
      </c>
    </row>
    <row r="4735" spans="1:12">
      <c r="A4735" s="7" t="s">
        <v>56</v>
      </c>
      <c r="B4735" s="39"/>
      <c r="C4735" s="39"/>
      <c r="D4735" s="39" t="s">
        <v>411</v>
      </c>
      <c r="E4735" s="39"/>
      <c r="F4735" s="39"/>
      <c r="G4735" s="39"/>
      <c r="H4735" s="39"/>
      <c r="I4735" s="39"/>
      <c r="J4735" s="39"/>
      <c r="K4735" s="39"/>
      <c r="L4735" s="39"/>
    </row>
    <row r="4736" spans="1:12" hidden="1">
      <c r="A4736" s="7" t="s">
        <v>1099</v>
      </c>
    </row>
    <row r="4737" spans="1:12" hidden="1">
      <c r="A4737" s="7" t="s">
        <v>1100</v>
      </c>
    </row>
    <row r="4738" spans="1:12" hidden="1">
      <c r="A4738" s="7" t="s">
        <v>1101</v>
      </c>
    </row>
    <row r="4739" spans="1:12">
      <c r="A4739" s="7" t="s">
        <v>56</v>
      </c>
      <c r="B4739" s="39"/>
      <c r="C4739" s="39"/>
      <c r="D4739" s="39" t="s">
        <v>412</v>
      </c>
      <c r="E4739" s="39"/>
      <c r="F4739" s="39"/>
      <c r="G4739" s="39"/>
      <c r="H4739" s="39"/>
      <c r="I4739" s="39"/>
      <c r="J4739" s="39"/>
      <c r="K4739" s="39"/>
      <c r="L4739" s="39"/>
    </row>
    <row r="4740" spans="1:12" hidden="1">
      <c r="A4740" s="7" t="s">
        <v>1014</v>
      </c>
    </row>
    <row r="4741" spans="1:12" hidden="1">
      <c r="A4741" s="7" t="s">
        <v>1008</v>
      </c>
    </row>
    <row r="4742" spans="1:12" hidden="1">
      <c r="A4742" s="7" t="s">
        <v>1016</v>
      </c>
    </row>
    <row r="4743" spans="1:12">
      <c r="A4743" s="7" t="s">
        <v>56</v>
      </c>
      <c r="B4743" s="39"/>
      <c r="C4743" s="39"/>
      <c r="D4743" s="39" t="s">
        <v>413</v>
      </c>
      <c r="E4743" s="39"/>
      <c r="F4743" s="39"/>
      <c r="G4743" s="39"/>
      <c r="H4743" s="39"/>
      <c r="I4743" s="39"/>
      <c r="J4743" s="39"/>
      <c r="K4743" s="39"/>
      <c r="L4743" s="39"/>
    </row>
    <row r="4744" spans="1:12" hidden="1">
      <c r="A4744" s="7" t="s">
        <v>1017</v>
      </c>
    </row>
    <row r="4745" spans="1:12" hidden="1">
      <c r="A4745" s="7" t="s">
        <v>1018</v>
      </c>
    </row>
    <row r="4746" spans="1:12" hidden="1">
      <c r="A4746" s="7" t="s">
        <v>1019</v>
      </c>
    </row>
    <row r="4747" spans="1:12">
      <c r="A4747" s="7" t="s">
        <v>56</v>
      </c>
      <c r="B4747" s="39"/>
      <c r="C4747" s="39"/>
      <c r="D4747" s="39" t="s">
        <v>1102</v>
      </c>
      <c r="E4747" s="39"/>
      <c r="F4747" s="39"/>
      <c r="G4747" s="39"/>
      <c r="H4747" s="39"/>
      <c r="I4747" s="39"/>
      <c r="J4747" s="39"/>
      <c r="K4747" s="39"/>
      <c r="L4747" s="39"/>
    </row>
    <row r="4748" spans="1:12" hidden="1">
      <c r="A4748" s="7" t="s">
        <v>1103</v>
      </c>
    </row>
    <row r="4749" spans="1:12" hidden="1">
      <c r="A4749" s="7" t="s">
        <v>1103</v>
      </c>
    </row>
    <row r="4750" spans="1:12" hidden="1">
      <c r="A4750" s="7" t="s">
        <v>1103</v>
      </c>
    </row>
    <row r="4751" spans="1:12" hidden="1">
      <c r="A4751" s="7" t="s">
        <v>1103</v>
      </c>
    </row>
    <row r="4752" spans="1:12" hidden="1">
      <c r="A4752" s="7" t="s">
        <v>1104</v>
      </c>
    </row>
    <row r="4753" spans="1:12">
      <c r="A4753" s="7" t="s">
        <v>56</v>
      </c>
      <c r="B4753" s="39"/>
      <c r="C4753" s="39"/>
      <c r="D4753" s="39" t="s">
        <v>259</v>
      </c>
      <c r="E4753" s="39"/>
      <c r="F4753" s="39"/>
      <c r="G4753" s="39"/>
      <c r="H4753" s="39"/>
      <c r="I4753" s="39"/>
      <c r="J4753" s="39"/>
      <c r="K4753" s="39"/>
      <c r="L4753" s="39"/>
    </row>
    <row r="4754" spans="1:12" hidden="1">
      <c r="A4754" s="7" t="s">
        <v>1105</v>
      </c>
    </row>
    <row r="4755" spans="1:12" hidden="1">
      <c r="A4755" s="7" t="s">
        <v>1105</v>
      </c>
    </row>
    <row r="4756" spans="1:12" hidden="1">
      <c r="A4756" s="7" t="s">
        <v>1106</v>
      </c>
    </row>
    <row r="4757" spans="1:12">
      <c r="A4757" s="7" t="s">
        <v>56</v>
      </c>
      <c r="B4757" s="39"/>
      <c r="C4757" s="39"/>
      <c r="D4757" s="39" t="s">
        <v>137</v>
      </c>
      <c r="E4757" s="39"/>
      <c r="F4757" s="39"/>
      <c r="G4757" s="39"/>
      <c r="H4757" s="39"/>
      <c r="I4757" s="39"/>
      <c r="J4757" s="39"/>
      <c r="K4757" s="39"/>
      <c r="L4757" s="39"/>
    </row>
    <row r="4758" spans="1:12" hidden="1">
      <c r="A4758" s="7" t="s">
        <v>1107</v>
      </c>
    </row>
    <row r="4759" spans="1:12" hidden="1">
      <c r="A4759" s="7" t="s">
        <v>1107</v>
      </c>
    </row>
    <row r="4760" spans="1:12" hidden="1">
      <c r="A4760" s="7" t="s">
        <v>1108</v>
      </c>
    </row>
    <row r="4761" spans="1:12">
      <c r="A4761" s="7" t="s">
        <v>56</v>
      </c>
      <c r="B4761" s="39"/>
      <c r="C4761" s="39"/>
      <c r="D4761" s="39" t="s">
        <v>137</v>
      </c>
      <c r="E4761" s="39"/>
      <c r="F4761" s="39"/>
      <c r="G4761" s="39"/>
      <c r="H4761" s="39"/>
      <c r="I4761" s="39"/>
      <c r="J4761" s="39"/>
      <c r="K4761" s="39"/>
      <c r="L4761" s="39"/>
    </row>
    <row r="4762" spans="1:12" hidden="1">
      <c r="A4762" s="7" t="s">
        <v>1109</v>
      </c>
    </row>
    <row r="4763" spans="1:12" hidden="1">
      <c r="A4763" s="7" t="s">
        <v>1109</v>
      </c>
    </row>
    <row r="4764" spans="1:12" hidden="1">
      <c r="A4764" s="7" t="s">
        <v>1110</v>
      </c>
    </row>
    <row r="4765" spans="1:12">
      <c r="A4765" s="7" t="s">
        <v>56</v>
      </c>
      <c r="B4765" s="39"/>
      <c r="C4765" s="39"/>
      <c r="D4765" s="39" t="s">
        <v>389</v>
      </c>
      <c r="E4765" s="39"/>
      <c r="F4765" s="39"/>
      <c r="G4765" s="39"/>
      <c r="H4765" s="39"/>
      <c r="I4765" s="39"/>
      <c r="J4765" s="39"/>
      <c r="K4765" s="39"/>
      <c r="L4765" s="39"/>
    </row>
    <row r="4766" spans="1:12" hidden="1">
      <c r="A4766" s="7" t="s">
        <v>1111</v>
      </c>
    </row>
    <row r="4767" spans="1:12" hidden="1">
      <c r="A4767" s="7" t="s">
        <v>1111</v>
      </c>
    </row>
    <row r="4768" spans="1:12" hidden="1">
      <c r="A4768" s="7" t="s">
        <v>1111</v>
      </c>
    </row>
    <row r="4769" spans="1:12" hidden="1">
      <c r="A4769" s="7" t="s">
        <v>1112</v>
      </c>
    </row>
    <row r="4770" spans="1:12">
      <c r="A4770" s="7" t="s">
        <v>56</v>
      </c>
      <c r="B4770" s="39"/>
      <c r="C4770" s="39"/>
      <c r="D4770" s="39" t="s">
        <v>391</v>
      </c>
      <c r="E4770" s="39"/>
      <c r="F4770" s="39"/>
      <c r="G4770" s="39"/>
      <c r="H4770" s="39"/>
      <c r="I4770" s="39"/>
      <c r="J4770" s="39"/>
      <c r="K4770" s="39"/>
      <c r="L4770" s="39"/>
    </row>
    <row r="4771" spans="1:12" hidden="1">
      <c r="A4771" s="7" t="s">
        <v>1113</v>
      </c>
    </row>
    <row r="4772" spans="1:12" hidden="1">
      <c r="A4772" s="7" t="s">
        <v>1113</v>
      </c>
    </row>
    <row r="4773" spans="1:12" hidden="1">
      <c r="A4773" s="7" t="s">
        <v>1113</v>
      </c>
    </row>
    <row r="4774" spans="1:12" hidden="1">
      <c r="A4774" s="7" t="s">
        <v>1113</v>
      </c>
    </row>
    <row r="4775" spans="1:12" hidden="1">
      <c r="A4775" s="7" t="s">
        <v>1114</v>
      </c>
    </row>
    <row r="4776" spans="1:12">
      <c r="A4776" s="7" t="s">
        <v>56</v>
      </c>
      <c r="B4776" s="39"/>
      <c r="C4776" s="39"/>
      <c r="D4776" s="39" t="s">
        <v>391</v>
      </c>
      <c r="E4776" s="39"/>
      <c r="F4776" s="39"/>
      <c r="G4776" s="39"/>
      <c r="H4776" s="39"/>
      <c r="I4776" s="39"/>
      <c r="J4776" s="39"/>
      <c r="K4776" s="39"/>
      <c r="L4776" s="39"/>
    </row>
    <row r="4777" spans="1:12" hidden="1">
      <c r="A4777" s="7" t="s">
        <v>1115</v>
      </c>
    </row>
    <row r="4778" spans="1:12" hidden="1">
      <c r="A4778" s="7" t="s">
        <v>1115</v>
      </c>
    </row>
    <row r="4779" spans="1:12" hidden="1">
      <c r="A4779" s="7" t="s">
        <v>1116</v>
      </c>
    </row>
    <row r="4780" spans="1:12">
      <c r="A4780" s="7" t="s">
        <v>56</v>
      </c>
      <c r="B4780" s="39"/>
      <c r="C4780" s="39"/>
      <c r="D4780" s="39" t="s">
        <v>418</v>
      </c>
      <c r="E4780" s="39"/>
      <c r="F4780" s="39"/>
      <c r="G4780" s="39"/>
      <c r="H4780" s="39"/>
      <c r="I4780" s="39"/>
      <c r="J4780" s="39"/>
      <c r="K4780" s="39"/>
      <c r="L4780" s="39"/>
    </row>
    <row r="4781" spans="1:12" hidden="1">
      <c r="A4781" s="7" t="s">
        <v>1117</v>
      </c>
    </row>
    <row r="4782" spans="1:12" hidden="1">
      <c r="A4782" s="7" t="s">
        <v>1117</v>
      </c>
    </row>
    <row r="4783" spans="1:12" hidden="1">
      <c r="A4783" s="7" t="s">
        <v>1118</v>
      </c>
    </row>
    <row r="4784" spans="1:12">
      <c r="A4784" s="7" t="s">
        <v>56</v>
      </c>
      <c r="B4784" s="39"/>
      <c r="C4784" s="39"/>
      <c r="D4784" s="39" t="s">
        <v>393</v>
      </c>
      <c r="E4784" s="39"/>
      <c r="F4784" s="39"/>
      <c r="G4784" s="39"/>
      <c r="H4784" s="39"/>
      <c r="I4784" s="39"/>
      <c r="J4784" s="39"/>
      <c r="K4784" s="39"/>
      <c r="L4784" s="39"/>
    </row>
    <row r="4785" spans="1:12" hidden="1">
      <c r="A4785" s="7" t="s">
        <v>1119</v>
      </c>
    </row>
    <row r="4786" spans="1:12" hidden="1">
      <c r="A4786" s="7" t="s">
        <v>1119</v>
      </c>
    </row>
    <row r="4787" spans="1:12" hidden="1">
      <c r="A4787" s="7" t="s">
        <v>1119</v>
      </c>
    </row>
    <row r="4788" spans="1:12" hidden="1">
      <c r="A4788" s="7" t="s">
        <v>1119</v>
      </c>
    </row>
    <row r="4789" spans="1:12" hidden="1">
      <c r="A4789" s="7" t="s">
        <v>1119</v>
      </c>
    </row>
    <row r="4790" spans="1:12" hidden="1">
      <c r="A4790" s="7" t="s">
        <v>1120</v>
      </c>
    </row>
    <row r="4791" spans="1:12">
      <c r="A4791" s="7" t="s">
        <v>56</v>
      </c>
      <c r="B4791" s="39"/>
      <c r="C4791" s="39"/>
      <c r="D4791" s="39" t="s">
        <v>259</v>
      </c>
      <c r="E4791" s="39"/>
      <c r="F4791" s="39"/>
      <c r="G4791" s="39"/>
      <c r="H4791" s="39"/>
      <c r="I4791" s="39"/>
      <c r="J4791" s="39"/>
      <c r="K4791" s="39"/>
      <c r="L4791" s="39"/>
    </row>
    <row r="4792" spans="1:12" hidden="1">
      <c r="A4792" s="7" t="s">
        <v>1121</v>
      </c>
    </row>
    <row r="4793" spans="1:12" hidden="1">
      <c r="A4793" s="7" t="s">
        <v>1121</v>
      </c>
    </row>
    <row r="4794" spans="1:12" hidden="1">
      <c r="A4794" s="7" t="s">
        <v>1122</v>
      </c>
    </row>
    <row r="4795" spans="1:12" ht="22.5" customHeight="1">
      <c r="A4795" s="7" t="s">
        <v>56</v>
      </c>
      <c r="B4795" s="39"/>
      <c r="C4795" s="39"/>
      <c r="D4795" s="39" t="s">
        <v>1040</v>
      </c>
      <c r="E4795" s="39"/>
      <c r="F4795" s="39"/>
      <c r="G4795" s="39"/>
      <c r="H4795" s="39"/>
      <c r="I4795" s="39"/>
      <c r="J4795" s="39"/>
      <c r="K4795" s="39"/>
      <c r="L4795" s="39"/>
    </row>
    <row r="4796" spans="1:12">
      <c r="A4796" s="7" t="s">
        <v>56</v>
      </c>
      <c r="B4796" s="39"/>
      <c r="C4796" s="39"/>
      <c r="D4796" s="39" t="s">
        <v>1074</v>
      </c>
      <c r="E4796" s="39"/>
      <c r="F4796" s="39"/>
      <c r="G4796" s="39"/>
      <c r="H4796" s="39"/>
      <c r="I4796" s="39"/>
      <c r="J4796" s="39"/>
      <c r="K4796" s="39"/>
      <c r="L4796" s="39"/>
    </row>
    <row r="4797" spans="1:12" hidden="1">
      <c r="A4797" s="7" t="s">
        <v>1123</v>
      </c>
    </row>
    <row r="4798" spans="1:12" ht="22.5" customHeight="1">
      <c r="A4798" s="7" t="s">
        <v>56</v>
      </c>
      <c r="B4798" s="39"/>
      <c r="C4798" s="39"/>
      <c r="D4798" s="39" t="s">
        <v>1042</v>
      </c>
      <c r="E4798" s="39"/>
      <c r="F4798" s="39"/>
      <c r="G4798" s="39"/>
      <c r="H4798" s="39"/>
      <c r="I4798" s="39"/>
      <c r="J4798" s="39"/>
      <c r="K4798" s="39"/>
      <c r="L4798" s="39"/>
    </row>
    <row r="4799" spans="1:12">
      <c r="A4799" s="7" t="s">
        <v>56</v>
      </c>
      <c r="B4799" s="39"/>
      <c r="C4799" s="39"/>
      <c r="D4799" s="39" t="s">
        <v>1074</v>
      </c>
      <c r="E4799" s="39"/>
      <c r="F4799" s="39"/>
      <c r="G4799" s="39"/>
      <c r="H4799" s="39"/>
      <c r="I4799" s="39"/>
      <c r="J4799" s="39"/>
      <c r="K4799" s="39"/>
      <c r="L4799" s="39"/>
    </row>
    <row r="4800" spans="1:12" hidden="1">
      <c r="A4800" s="7" t="s">
        <v>1124</v>
      </c>
    </row>
    <row r="4801" spans="1:12">
      <c r="A4801" s="7" t="s">
        <v>56</v>
      </c>
      <c r="B4801" s="39"/>
      <c r="C4801" s="39"/>
      <c r="D4801" s="39" t="s">
        <v>439</v>
      </c>
      <c r="E4801" s="39"/>
      <c r="F4801" s="39"/>
      <c r="G4801" s="39"/>
      <c r="H4801" s="39"/>
      <c r="I4801" s="39"/>
      <c r="J4801" s="39"/>
      <c r="K4801" s="39"/>
      <c r="L4801" s="39"/>
    </row>
    <row r="4802" spans="1:12" hidden="1">
      <c r="A4802" s="7" t="s">
        <v>1125</v>
      </c>
    </row>
    <row r="4803" spans="1:12" hidden="1">
      <c r="A4803" s="7" t="s">
        <v>1126</v>
      </c>
    </row>
    <row r="4804" spans="1:12" hidden="1">
      <c r="A4804" s="7" t="s">
        <v>1127</v>
      </c>
    </row>
    <row r="4805" spans="1:12">
      <c r="A4805" s="7" t="s">
        <v>56</v>
      </c>
      <c r="B4805" s="39"/>
      <c r="C4805" s="39"/>
      <c r="D4805" s="39" t="s">
        <v>439</v>
      </c>
      <c r="E4805" s="39"/>
      <c r="F4805" s="39"/>
      <c r="G4805" s="39"/>
      <c r="H4805" s="39"/>
      <c r="I4805" s="39"/>
      <c r="J4805" s="39"/>
      <c r="K4805" s="39"/>
      <c r="L4805" s="39"/>
    </row>
    <row r="4806" spans="1:12" hidden="1">
      <c r="A4806" s="7" t="s">
        <v>1128</v>
      </c>
    </row>
    <row r="4807" spans="1:12" hidden="1">
      <c r="A4807" s="7" t="s">
        <v>1129</v>
      </c>
    </row>
    <row r="4808" spans="1:12" hidden="1">
      <c r="A4808" s="7" t="s">
        <v>1130</v>
      </c>
    </row>
    <row r="4809" spans="1:12">
      <c r="A4809" s="7" t="s">
        <v>56</v>
      </c>
      <c r="B4809" s="39"/>
      <c r="C4809" s="39"/>
      <c r="D4809" s="39" t="s">
        <v>440</v>
      </c>
      <c r="E4809" s="39"/>
      <c r="F4809" s="39"/>
      <c r="G4809" s="39"/>
      <c r="H4809" s="39"/>
      <c r="I4809" s="39"/>
      <c r="J4809" s="39"/>
      <c r="K4809" s="39"/>
      <c r="L4809" s="39"/>
    </row>
    <row r="4810" spans="1:12" hidden="1">
      <c r="A4810" s="7" t="s">
        <v>1131</v>
      </c>
    </row>
    <row r="4811" spans="1:12" hidden="1">
      <c r="A4811" s="7" t="s">
        <v>1132</v>
      </c>
    </row>
    <row r="4812" spans="1:12" hidden="1">
      <c r="A4812" s="7" t="s">
        <v>1133</v>
      </c>
    </row>
    <row r="4813" spans="1:12">
      <c r="A4813" s="7" t="s">
        <v>56</v>
      </c>
      <c r="B4813" s="39"/>
      <c r="C4813" s="39"/>
      <c r="D4813" s="39" t="s">
        <v>440</v>
      </c>
      <c r="E4813" s="39"/>
      <c r="F4813" s="39"/>
      <c r="G4813" s="39"/>
      <c r="H4813" s="39"/>
      <c r="I4813" s="39"/>
      <c r="J4813" s="39"/>
      <c r="K4813" s="39"/>
      <c r="L4813" s="39"/>
    </row>
    <row r="4814" spans="1:12" hidden="1">
      <c r="A4814" s="7" t="s">
        <v>1134</v>
      </c>
    </row>
    <row r="4815" spans="1:12" hidden="1">
      <c r="A4815" s="7" t="s">
        <v>1135</v>
      </c>
    </row>
    <row r="4816" spans="1:12" hidden="1">
      <c r="A4816" s="7" t="s">
        <v>1136</v>
      </c>
    </row>
    <row r="4817" spans="1:12">
      <c r="A4817" s="7" t="s">
        <v>56</v>
      </c>
      <c r="B4817" s="39"/>
      <c r="C4817" s="39"/>
      <c r="D4817" s="39" t="s">
        <v>439</v>
      </c>
      <c r="E4817" s="39"/>
      <c r="F4817" s="39"/>
      <c r="G4817" s="39"/>
      <c r="H4817" s="39"/>
      <c r="I4817" s="39"/>
      <c r="J4817" s="39"/>
      <c r="K4817" s="39"/>
      <c r="L4817" s="39"/>
    </row>
    <row r="4818" spans="1:12" hidden="1">
      <c r="A4818" s="7" t="s">
        <v>1137</v>
      </c>
    </row>
    <row r="4819" spans="1:12" hidden="1">
      <c r="A4819" s="7" t="s">
        <v>1138</v>
      </c>
    </row>
    <row r="4820" spans="1:12" hidden="1">
      <c r="A4820" s="7" t="s">
        <v>1139</v>
      </c>
    </row>
    <row r="4821" spans="1:12" hidden="1">
      <c r="A4821" s="7" t="s">
        <v>1140</v>
      </c>
    </row>
    <row r="4822" spans="1:12" hidden="1">
      <c r="A4822" s="7" t="s">
        <v>1141</v>
      </c>
    </row>
    <row r="4823" spans="1:12">
      <c r="A4823" s="7" t="s">
        <v>56</v>
      </c>
      <c r="B4823" s="39"/>
      <c r="C4823" s="39"/>
      <c r="D4823" s="39" t="s">
        <v>439</v>
      </c>
      <c r="E4823" s="39"/>
      <c r="F4823" s="39"/>
      <c r="G4823" s="39"/>
      <c r="H4823" s="39"/>
      <c r="I4823" s="39"/>
      <c r="J4823" s="39"/>
      <c r="K4823" s="39"/>
      <c r="L4823" s="39"/>
    </row>
    <row r="4824" spans="1:12" hidden="1">
      <c r="A4824" s="7" t="s">
        <v>1142</v>
      </c>
    </row>
    <row r="4825" spans="1:12" hidden="1">
      <c r="A4825" s="7" t="s">
        <v>1143</v>
      </c>
    </row>
    <row r="4826" spans="1:12" hidden="1">
      <c r="A4826" s="7" t="s">
        <v>1144</v>
      </c>
    </row>
    <row r="4827" spans="1:12">
      <c r="A4827" s="7" t="s">
        <v>56</v>
      </c>
      <c r="B4827" s="39"/>
      <c r="C4827" s="39"/>
      <c r="D4827" s="39" t="s">
        <v>436</v>
      </c>
      <c r="E4827" s="39"/>
      <c r="F4827" s="39"/>
      <c r="G4827" s="39"/>
      <c r="H4827" s="39"/>
      <c r="I4827" s="39"/>
      <c r="J4827" s="39"/>
      <c r="K4827" s="39"/>
      <c r="L4827" s="39"/>
    </row>
    <row r="4828" spans="1:12" hidden="1">
      <c r="A4828" s="7" t="s">
        <v>1145</v>
      </c>
    </row>
    <row r="4829" spans="1:12" hidden="1">
      <c r="A4829" s="7" t="s">
        <v>1146</v>
      </c>
    </row>
    <row r="4830" spans="1:12" hidden="1">
      <c r="A4830" s="7" t="s">
        <v>1147</v>
      </c>
    </row>
    <row r="4831" spans="1:12">
      <c r="A4831" s="7" t="s">
        <v>56</v>
      </c>
      <c r="B4831" s="39"/>
      <c r="C4831" s="39"/>
      <c r="D4831" s="39" t="s">
        <v>436</v>
      </c>
      <c r="E4831" s="39"/>
      <c r="F4831" s="39"/>
      <c r="G4831" s="39"/>
      <c r="H4831" s="39"/>
      <c r="I4831" s="39"/>
      <c r="J4831" s="39"/>
      <c r="K4831" s="39"/>
      <c r="L4831" s="39"/>
    </row>
    <row r="4832" spans="1:12" hidden="1">
      <c r="A4832" s="7" t="s">
        <v>1148</v>
      </c>
    </row>
    <row r="4833" spans="1:12" hidden="1">
      <c r="A4833" s="7" t="s">
        <v>1149</v>
      </c>
    </row>
    <row r="4834" spans="1:12" hidden="1">
      <c r="A4834" s="7" t="s">
        <v>1150</v>
      </c>
    </row>
    <row r="4835" spans="1:12">
      <c r="A4835" s="7" t="s">
        <v>56</v>
      </c>
      <c r="B4835" s="39"/>
      <c r="C4835" s="39"/>
      <c r="D4835" s="39" t="s">
        <v>441</v>
      </c>
      <c r="E4835" s="39"/>
      <c r="F4835" s="39"/>
      <c r="G4835" s="39"/>
      <c r="H4835" s="39"/>
      <c r="I4835" s="39"/>
      <c r="J4835" s="39"/>
      <c r="K4835" s="39"/>
      <c r="L4835" s="39"/>
    </row>
    <row r="4836" spans="1:12" hidden="1">
      <c r="A4836" s="7" t="s">
        <v>1151</v>
      </c>
    </row>
    <row r="4837" spans="1:12" hidden="1">
      <c r="A4837" s="7" t="s">
        <v>1152</v>
      </c>
    </row>
    <row r="4838" spans="1:12" hidden="1">
      <c r="A4838" s="7" t="s">
        <v>1153</v>
      </c>
    </row>
    <row r="4839" spans="1:12">
      <c r="A4839" s="7" t="s">
        <v>56</v>
      </c>
      <c r="B4839" s="39"/>
      <c r="C4839" s="39"/>
      <c r="D4839" s="39" t="s">
        <v>441</v>
      </c>
      <c r="E4839" s="39"/>
      <c r="F4839" s="39"/>
      <c r="G4839" s="39"/>
      <c r="H4839" s="39"/>
      <c r="I4839" s="39"/>
      <c r="J4839" s="39"/>
      <c r="K4839" s="39"/>
      <c r="L4839" s="39"/>
    </row>
    <row r="4840" spans="1:12" hidden="1">
      <c r="A4840" s="7" t="s">
        <v>1154</v>
      </c>
    </row>
    <row r="4841" spans="1:12" hidden="1">
      <c r="A4841" s="7" t="s">
        <v>1155</v>
      </c>
    </row>
    <row r="4842" spans="1:12" hidden="1">
      <c r="A4842" s="7" t="s">
        <v>1156</v>
      </c>
    </row>
    <row r="4843" spans="1:12">
      <c r="A4843" s="7" t="s">
        <v>56</v>
      </c>
      <c r="B4843" s="39"/>
      <c r="C4843" s="39"/>
      <c r="D4843" s="39" t="s">
        <v>446</v>
      </c>
      <c r="E4843" s="39"/>
      <c r="F4843" s="39"/>
      <c r="G4843" s="39"/>
      <c r="H4843" s="39"/>
      <c r="I4843" s="39"/>
      <c r="J4843" s="39"/>
      <c r="K4843" s="39"/>
      <c r="L4843" s="39"/>
    </row>
    <row r="4844" spans="1:12" hidden="1">
      <c r="A4844" s="7" t="s">
        <v>1157</v>
      </c>
    </row>
    <row r="4845" spans="1:12" hidden="1">
      <c r="A4845" s="7" t="s">
        <v>1158</v>
      </c>
    </row>
    <row r="4846" spans="1:12" hidden="1">
      <c r="A4846" s="7" t="s">
        <v>1159</v>
      </c>
    </row>
    <row r="4847" spans="1:12">
      <c r="A4847" s="7" t="s">
        <v>56</v>
      </c>
      <c r="B4847" s="39"/>
      <c r="C4847" s="39"/>
      <c r="D4847" s="39" t="s">
        <v>446</v>
      </c>
      <c r="E4847" s="39"/>
      <c r="F4847" s="39"/>
      <c r="G4847" s="39"/>
      <c r="H4847" s="39"/>
      <c r="I4847" s="39"/>
      <c r="J4847" s="39"/>
      <c r="K4847" s="39"/>
      <c r="L4847" s="39"/>
    </row>
    <row r="4848" spans="1:12" hidden="1">
      <c r="A4848" s="7" t="s">
        <v>1160</v>
      </c>
    </row>
    <row r="4849" spans="1:19" hidden="1">
      <c r="A4849" s="7" t="s">
        <v>1161</v>
      </c>
    </row>
    <row r="4850" spans="1:19" hidden="1">
      <c r="A4850" s="7" t="s">
        <v>1162</v>
      </c>
    </row>
    <row r="4851" spans="1:19">
      <c r="A4851" s="7" t="s">
        <v>56</v>
      </c>
      <c r="B4851" s="39"/>
      <c r="C4851" s="39"/>
      <c r="D4851" s="39" t="s">
        <v>984</v>
      </c>
      <c r="E4851" s="39"/>
      <c r="F4851" s="39"/>
      <c r="G4851" s="39"/>
      <c r="H4851" s="39"/>
      <c r="I4851" s="39"/>
      <c r="J4851" s="39"/>
      <c r="K4851" s="39"/>
      <c r="L4851" s="39"/>
    </row>
    <row r="4852" spans="1:19" hidden="1">
      <c r="A4852" s="7" t="s">
        <v>1163</v>
      </c>
    </row>
    <row r="4853" spans="1:19" ht="22.5" customHeight="1">
      <c r="A4853" s="7" t="s">
        <v>56</v>
      </c>
      <c r="B4853" s="39"/>
      <c r="C4853" s="39"/>
      <c r="D4853" s="39" t="s">
        <v>1164</v>
      </c>
      <c r="E4853" s="39"/>
      <c r="F4853" s="39"/>
      <c r="G4853" s="39"/>
      <c r="H4853" s="39"/>
      <c r="I4853" s="39"/>
      <c r="J4853" s="39"/>
      <c r="K4853" s="39"/>
      <c r="L4853" s="39"/>
    </row>
    <row r="4854" spans="1:19" hidden="1">
      <c r="A4854" s="7" t="s">
        <v>1165</v>
      </c>
    </row>
    <row r="4855" spans="1:19" hidden="1">
      <c r="A4855" s="7" t="s">
        <v>1165</v>
      </c>
    </row>
    <row r="4856" spans="1:19" hidden="1">
      <c r="A4856" s="7" t="s">
        <v>1166</v>
      </c>
    </row>
    <row r="4857" spans="1:19" hidden="1">
      <c r="A4857" s="7" t="s">
        <v>77</v>
      </c>
    </row>
    <row r="4858" spans="1:19" hidden="1">
      <c r="A4858" s="7" t="s">
        <v>78</v>
      </c>
    </row>
    <row r="4859" spans="1:19">
      <c r="A4859" s="7">
        <v>9</v>
      </c>
      <c r="B4859" s="30" t="s">
        <v>1167</v>
      </c>
      <c r="C4859" s="30"/>
      <c r="D4859" s="31" t="s">
        <v>1168</v>
      </c>
      <c r="E4859" s="32"/>
      <c r="F4859" s="32"/>
      <c r="G4859" s="32"/>
      <c r="H4859" s="33" t="s">
        <v>15</v>
      </c>
      <c r="I4859" s="34">
        <v>2408</v>
      </c>
      <c r="J4859" s="35"/>
      <c r="K4859" s="36"/>
      <c r="L4859" s="37">
        <f>IF(AND(I4859= "",J4859= ""), 0, ROUND(ROUND(K4859, 2) * ROUND(IF(J4859="",I4859,J4859),  2), 2))</f>
        <v/>
      </c>
      <c r="M4859" s="7"/>
      <c r="O4859" s="38">
        <v>0.2</v>
      </c>
      <c r="S4859" s="7">
        <v>1906</v>
      </c>
    </row>
    <row r="4860" spans="1:19" hidden="1">
      <c r="A4860" s="7" t="s">
        <v>55</v>
      </c>
    </row>
    <row r="4861" spans="1:19" ht="33.75" customHeight="1">
      <c r="A4861" s="7" t="s">
        <v>56</v>
      </c>
      <c r="B4861" s="39"/>
      <c r="C4861" s="39"/>
      <c r="D4861" s="39" t="s">
        <v>1169</v>
      </c>
      <c r="E4861" s="39"/>
      <c r="F4861" s="39"/>
      <c r="G4861" s="39"/>
      <c r="H4861" s="39"/>
      <c r="I4861" s="39"/>
      <c r="J4861" s="39"/>
      <c r="K4861" s="39"/>
      <c r="L4861" s="39"/>
    </row>
    <row r="4862" spans="1:19">
      <c r="A4862" s="7" t="s">
        <v>56</v>
      </c>
      <c r="B4862" s="39"/>
      <c r="C4862" s="39"/>
      <c r="D4862" s="39" t="s">
        <v>1170</v>
      </c>
      <c r="E4862" s="39"/>
      <c r="F4862" s="39"/>
      <c r="G4862" s="39"/>
      <c r="H4862" s="39"/>
      <c r="I4862" s="39"/>
      <c r="J4862" s="39"/>
      <c r="K4862" s="39"/>
      <c r="L4862" s="39"/>
    </row>
    <row r="4863" spans="1:19">
      <c r="A4863" s="7" t="s">
        <v>56</v>
      </c>
      <c r="B4863" s="39"/>
      <c r="C4863" s="39"/>
      <c r="D4863" s="39" t="s">
        <v>1171</v>
      </c>
      <c r="E4863" s="39"/>
      <c r="F4863" s="39"/>
      <c r="G4863" s="39"/>
      <c r="H4863" s="39"/>
      <c r="I4863" s="39"/>
      <c r="J4863" s="39"/>
      <c r="K4863" s="39"/>
      <c r="L4863" s="39"/>
    </row>
    <row r="4864" spans="1:19" hidden="1">
      <c r="A4864" s="7" t="s">
        <v>60</v>
      </c>
    </row>
    <row r="4865" spans="1:12" hidden="1">
      <c r="A4865" s="7" t="s">
        <v>60</v>
      </c>
    </row>
    <row r="4866" spans="1:12" hidden="1">
      <c r="A4866" s="7" t="s">
        <v>168</v>
      </c>
    </row>
    <row r="4867" spans="1:12" hidden="1">
      <c r="A4867" s="7" t="s">
        <v>66</v>
      </c>
    </row>
    <row r="4868" spans="1:12" hidden="1">
      <c r="A4868" s="7" t="s">
        <v>61</v>
      </c>
    </row>
    <row r="4869" spans="1:12">
      <c r="A4869" s="7" t="s">
        <v>56</v>
      </c>
      <c r="B4869" s="39"/>
      <c r="C4869" s="39"/>
      <c r="D4869" s="39" t="s">
        <v>328</v>
      </c>
      <c r="E4869" s="39"/>
      <c r="F4869" s="39"/>
      <c r="G4869" s="39"/>
      <c r="H4869" s="39"/>
      <c r="I4869" s="39"/>
      <c r="J4869" s="39"/>
      <c r="K4869" s="39"/>
      <c r="L4869" s="39"/>
    </row>
    <row r="4870" spans="1:12" hidden="1">
      <c r="A4870" s="7" t="s">
        <v>63</v>
      </c>
    </row>
    <row r="4871" spans="1:12" hidden="1">
      <c r="A4871" s="7" t="s">
        <v>63</v>
      </c>
    </row>
    <row r="4872" spans="1:12" hidden="1">
      <c r="A4872" s="7" t="s">
        <v>75</v>
      </c>
    </row>
    <row r="4873" spans="1:12" hidden="1">
      <c r="A4873" s="7" t="s">
        <v>264</v>
      </c>
    </row>
    <row r="4874" spans="1:12" hidden="1">
      <c r="A4874" s="7" t="s">
        <v>67</v>
      </c>
    </row>
    <row r="4875" spans="1:12" hidden="1">
      <c r="A4875" s="7" t="s">
        <v>68</v>
      </c>
    </row>
    <row r="4876" spans="1:12">
      <c r="A4876" s="7" t="s">
        <v>56</v>
      </c>
      <c r="B4876" s="39"/>
      <c r="C4876" s="39"/>
      <c r="D4876" s="39" t="s">
        <v>73</v>
      </c>
      <c r="E4876" s="39"/>
      <c r="F4876" s="39"/>
      <c r="G4876" s="39"/>
      <c r="H4876" s="39"/>
      <c r="I4876" s="39"/>
      <c r="J4876" s="39"/>
      <c r="K4876" s="39"/>
      <c r="L4876" s="39"/>
    </row>
    <row r="4877" spans="1:12" hidden="1">
      <c r="A4877" s="7" t="s">
        <v>64</v>
      </c>
    </row>
    <row r="4878" spans="1:12" hidden="1">
      <c r="A4878" s="7" t="s">
        <v>64</v>
      </c>
    </row>
    <row r="4879" spans="1:12" hidden="1">
      <c r="A4879" s="7" t="s">
        <v>271</v>
      </c>
    </row>
    <row r="4880" spans="1:12" hidden="1">
      <c r="A4880" s="7" t="s">
        <v>270</v>
      </c>
    </row>
    <row r="4881" spans="1:12" hidden="1">
      <c r="A4881" s="7" t="s">
        <v>265</v>
      </c>
    </row>
    <row r="4882" spans="1:12" hidden="1">
      <c r="A4882" s="7" t="s">
        <v>71</v>
      </c>
    </row>
    <row r="4883" spans="1:12">
      <c r="A4883" s="7" t="s">
        <v>56</v>
      </c>
      <c r="B4883" s="39"/>
      <c r="C4883" s="39"/>
      <c r="D4883" s="39" t="s">
        <v>183</v>
      </c>
      <c r="E4883" s="39"/>
      <c r="F4883" s="39"/>
      <c r="G4883" s="39"/>
      <c r="H4883" s="39"/>
      <c r="I4883" s="39"/>
      <c r="J4883" s="39"/>
      <c r="K4883" s="39"/>
      <c r="L4883" s="39"/>
    </row>
    <row r="4884" spans="1:12" hidden="1">
      <c r="A4884" s="7" t="s">
        <v>72</v>
      </c>
    </row>
    <row r="4885" spans="1:12" hidden="1">
      <c r="A4885" s="7" t="s">
        <v>72</v>
      </c>
    </row>
    <row r="4886" spans="1:12" hidden="1">
      <c r="A4886" s="7" t="s">
        <v>141</v>
      </c>
    </row>
    <row r="4887" spans="1:12" hidden="1">
      <c r="A4887" s="7" t="s">
        <v>184</v>
      </c>
    </row>
    <row r="4888" spans="1:12" hidden="1">
      <c r="A4888" s="7" t="s">
        <v>166</v>
      </c>
    </row>
    <row r="4889" spans="1:12" hidden="1">
      <c r="A4889" s="7" t="s">
        <v>74</v>
      </c>
    </row>
    <row r="4890" spans="1:12">
      <c r="A4890" s="7" t="s">
        <v>56</v>
      </c>
      <c r="B4890" s="39"/>
      <c r="C4890" s="39"/>
      <c r="D4890" s="39" t="s">
        <v>776</v>
      </c>
      <c r="E4890" s="39"/>
      <c r="F4890" s="39"/>
      <c r="G4890" s="39"/>
      <c r="H4890" s="39"/>
      <c r="I4890" s="39"/>
      <c r="J4890" s="39"/>
      <c r="K4890" s="39"/>
      <c r="L4890" s="39"/>
    </row>
    <row r="4891" spans="1:12" hidden="1">
      <c r="A4891" s="7" t="s">
        <v>170</v>
      </c>
    </row>
    <row r="4892" spans="1:12" hidden="1">
      <c r="A4892" s="7" t="s">
        <v>170</v>
      </c>
    </row>
    <row r="4893" spans="1:12" hidden="1">
      <c r="A4893" s="7" t="s">
        <v>170</v>
      </c>
    </row>
    <row r="4894" spans="1:12" hidden="1">
      <c r="A4894" s="7" t="s">
        <v>366</v>
      </c>
    </row>
    <row r="4895" spans="1:12" hidden="1">
      <c r="A4895" s="7" t="s">
        <v>189</v>
      </c>
    </row>
    <row r="4896" spans="1:12" hidden="1">
      <c r="A4896" s="7" t="s">
        <v>189</v>
      </c>
    </row>
    <row r="4897" spans="1:12" hidden="1">
      <c r="A4897" s="7" t="s">
        <v>142</v>
      </c>
    </row>
    <row r="4898" spans="1:12" hidden="1">
      <c r="A4898" s="7" t="s">
        <v>142</v>
      </c>
    </row>
    <row r="4899" spans="1:12" hidden="1">
      <c r="A4899" s="7" t="s">
        <v>171</v>
      </c>
    </row>
    <row r="4900" spans="1:12">
      <c r="A4900" s="7" t="s">
        <v>56</v>
      </c>
      <c r="B4900" s="39"/>
      <c r="C4900" s="39"/>
      <c r="D4900" s="39" t="s">
        <v>172</v>
      </c>
      <c r="E4900" s="39"/>
      <c r="F4900" s="39"/>
      <c r="G4900" s="39"/>
      <c r="H4900" s="39"/>
      <c r="I4900" s="39"/>
      <c r="J4900" s="39"/>
      <c r="K4900" s="39"/>
      <c r="L4900" s="39"/>
    </row>
    <row r="4901" spans="1:12" hidden="1">
      <c r="A4901" s="7" t="s">
        <v>173</v>
      </c>
    </row>
    <row r="4902" spans="1:12" hidden="1">
      <c r="A4902" s="7" t="s">
        <v>173</v>
      </c>
    </row>
    <row r="4903" spans="1:12" hidden="1">
      <c r="A4903" s="7" t="s">
        <v>390</v>
      </c>
    </row>
    <row r="4904" spans="1:12" hidden="1">
      <c r="A4904" s="7" t="s">
        <v>281</v>
      </c>
    </row>
    <row r="4905" spans="1:12" hidden="1">
      <c r="A4905" s="7" t="s">
        <v>147</v>
      </c>
    </row>
    <row r="4906" spans="1:12" hidden="1">
      <c r="A4906" s="7" t="s">
        <v>174</v>
      </c>
    </row>
    <row r="4907" spans="1:12">
      <c r="A4907" s="7" t="s">
        <v>56</v>
      </c>
      <c r="B4907" s="39"/>
      <c r="C4907" s="39"/>
      <c r="D4907" s="39" t="s">
        <v>463</v>
      </c>
      <c r="E4907" s="39"/>
      <c r="F4907" s="39"/>
      <c r="G4907" s="39"/>
      <c r="H4907" s="39"/>
      <c r="I4907" s="39"/>
      <c r="J4907" s="39"/>
      <c r="K4907" s="39"/>
      <c r="L4907" s="39"/>
    </row>
    <row r="4908" spans="1:12" hidden="1">
      <c r="A4908" s="7" t="s">
        <v>176</v>
      </c>
    </row>
    <row r="4909" spans="1:12" hidden="1">
      <c r="A4909" s="7" t="s">
        <v>176</v>
      </c>
    </row>
    <row r="4910" spans="1:12" hidden="1">
      <c r="A4910" s="7" t="s">
        <v>283</v>
      </c>
    </row>
    <row r="4911" spans="1:12" hidden="1">
      <c r="A4911" s="7" t="s">
        <v>384</v>
      </c>
    </row>
    <row r="4912" spans="1:12" hidden="1">
      <c r="A4912" s="7" t="s">
        <v>384</v>
      </c>
    </row>
    <row r="4913" spans="1:12" hidden="1">
      <c r="A4913" s="7" t="s">
        <v>146</v>
      </c>
    </row>
    <row r="4914" spans="1:12" hidden="1">
      <c r="A4914" s="7" t="s">
        <v>146</v>
      </c>
    </row>
    <row r="4915" spans="1:12" hidden="1">
      <c r="A4915" s="7" t="s">
        <v>177</v>
      </c>
    </row>
    <row r="4916" spans="1:12">
      <c r="A4916" s="7" t="s">
        <v>56</v>
      </c>
      <c r="B4916" s="39"/>
      <c r="C4916" s="39"/>
      <c r="D4916" s="39" t="s">
        <v>329</v>
      </c>
      <c r="E4916" s="39"/>
      <c r="F4916" s="39"/>
      <c r="G4916" s="39"/>
      <c r="H4916" s="39"/>
      <c r="I4916" s="39"/>
      <c r="J4916" s="39"/>
      <c r="K4916" s="39"/>
      <c r="L4916" s="39"/>
    </row>
    <row r="4917" spans="1:12" hidden="1">
      <c r="A4917" s="7" t="s">
        <v>136</v>
      </c>
    </row>
    <row r="4918" spans="1:12" hidden="1">
      <c r="A4918" s="7" t="s">
        <v>136</v>
      </c>
    </row>
    <row r="4919" spans="1:12" hidden="1">
      <c r="A4919" s="7" t="s">
        <v>179</v>
      </c>
    </row>
    <row r="4920" spans="1:12">
      <c r="A4920" s="7" t="s">
        <v>56</v>
      </c>
      <c r="B4920" s="39"/>
      <c r="C4920" s="39"/>
      <c r="D4920" s="39" t="s">
        <v>464</v>
      </c>
      <c r="E4920" s="39"/>
      <c r="F4920" s="39"/>
      <c r="G4920" s="39"/>
      <c r="H4920" s="39"/>
      <c r="I4920" s="39"/>
      <c r="J4920" s="39"/>
      <c r="K4920" s="39"/>
      <c r="L4920" s="39"/>
    </row>
    <row r="4921" spans="1:12" hidden="1">
      <c r="A4921" s="7" t="s">
        <v>181</v>
      </c>
    </row>
    <row r="4922" spans="1:12" hidden="1">
      <c r="A4922" s="7" t="s">
        <v>181</v>
      </c>
    </row>
    <row r="4923" spans="1:12" hidden="1">
      <c r="A4923" s="7" t="s">
        <v>159</v>
      </c>
    </row>
    <row r="4924" spans="1:12" hidden="1">
      <c r="A4924" s="7" t="s">
        <v>93</v>
      </c>
    </row>
    <row r="4925" spans="1:12" hidden="1">
      <c r="A4925" s="7" t="s">
        <v>157</v>
      </c>
    </row>
    <row r="4926" spans="1:12" hidden="1">
      <c r="A4926" s="7" t="s">
        <v>182</v>
      </c>
    </row>
    <row r="4927" spans="1:12">
      <c r="A4927" s="7" t="s">
        <v>56</v>
      </c>
      <c r="B4927" s="39"/>
      <c r="C4927" s="39"/>
      <c r="D4927" s="39" t="s">
        <v>330</v>
      </c>
      <c r="E4927" s="39"/>
      <c r="F4927" s="39"/>
      <c r="G4927" s="39"/>
      <c r="H4927" s="39"/>
      <c r="I4927" s="39"/>
      <c r="J4927" s="39"/>
      <c r="K4927" s="39"/>
      <c r="L4927" s="39"/>
    </row>
    <row r="4928" spans="1:12" hidden="1">
      <c r="A4928" s="7" t="s">
        <v>185</v>
      </c>
    </row>
    <row r="4929" spans="1:12" hidden="1">
      <c r="A4929" s="7" t="s">
        <v>185</v>
      </c>
    </row>
    <row r="4930" spans="1:12" hidden="1">
      <c r="A4930" s="7" t="s">
        <v>160</v>
      </c>
    </row>
    <row r="4931" spans="1:12" hidden="1">
      <c r="A4931" s="7" t="s">
        <v>92</v>
      </c>
    </row>
    <row r="4932" spans="1:12" hidden="1">
      <c r="A4932" s="7" t="s">
        <v>156</v>
      </c>
    </row>
    <row r="4933" spans="1:12" hidden="1">
      <c r="A4933" s="7" t="s">
        <v>188</v>
      </c>
    </row>
    <row r="4934" spans="1:12">
      <c r="A4934" s="7" t="s">
        <v>56</v>
      </c>
      <c r="B4934" s="39"/>
      <c r="C4934" s="39"/>
      <c r="D4934" s="39" t="s">
        <v>465</v>
      </c>
      <c r="E4934" s="39"/>
      <c r="F4934" s="39"/>
      <c r="G4934" s="39"/>
      <c r="H4934" s="39"/>
      <c r="I4934" s="39"/>
      <c r="J4934" s="39"/>
      <c r="K4934" s="39"/>
      <c r="L4934" s="39"/>
    </row>
    <row r="4935" spans="1:12" hidden="1">
      <c r="A4935" s="7" t="s">
        <v>138</v>
      </c>
    </row>
    <row r="4936" spans="1:12" hidden="1">
      <c r="A4936" s="7" t="s">
        <v>138</v>
      </c>
    </row>
    <row r="4937" spans="1:12" hidden="1">
      <c r="A4937" s="7" t="s">
        <v>210</v>
      </c>
    </row>
    <row r="4938" spans="1:12" hidden="1">
      <c r="A4938" s="7" t="s">
        <v>209</v>
      </c>
    </row>
    <row r="4939" spans="1:12" hidden="1">
      <c r="A4939" s="7" t="s">
        <v>212</v>
      </c>
    </row>
    <row r="4940" spans="1:12" hidden="1">
      <c r="A4940" s="7" t="s">
        <v>207</v>
      </c>
    </row>
    <row r="4941" spans="1:12" hidden="1">
      <c r="A4941" s="7" t="s">
        <v>213</v>
      </c>
    </row>
    <row r="4942" spans="1:12" hidden="1">
      <c r="A4942" s="7" t="s">
        <v>139</v>
      </c>
    </row>
    <row r="4943" spans="1:12">
      <c r="A4943" s="7" t="s">
        <v>56</v>
      </c>
      <c r="B4943" s="39"/>
      <c r="C4943" s="39"/>
      <c r="D4943" s="39" t="s">
        <v>466</v>
      </c>
      <c r="E4943" s="39"/>
      <c r="F4943" s="39"/>
      <c r="G4943" s="39"/>
      <c r="H4943" s="39"/>
      <c r="I4943" s="39"/>
      <c r="J4943" s="39"/>
      <c r="K4943" s="39"/>
      <c r="L4943" s="39"/>
    </row>
    <row r="4944" spans="1:12" hidden="1">
      <c r="A4944" s="7" t="s">
        <v>144</v>
      </c>
    </row>
    <row r="4945" spans="1:12" hidden="1">
      <c r="A4945" s="7" t="s">
        <v>144</v>
      </c>
    </row>
    <row r="4946" spans="1:12" hidden="1">
      <c r="A4946" s="7" t="s">
        <v>221</v>
      </c>
    </row>
    <row r="4947" spans="1:12" hidden="1">
      <c r="A4947" s="7" t="s">
        <v>219</v>
      </c>
    </row>
    <row r="4948" spans="1:12" hidden="1">
      <c r="A4948" s="7" t="s">
        <v>216</v>
      </c>
    </row>
    <row r="4949" spans="1:12" hidden="1">
      <c r="A4949" s="7" t="s">
        <v>145</v>
      </c>
    </row>
    <row r="4950" spans="1:12">
      <c r="A4950" s="7" t="s">
        <v>56</v>
      </c>
      <c r="B4950" s="39"/>
      <c r="C4950" s="39"/>
      <c r="D4950" s="39" t="s">
        <v>205</v>
      </c>
      <c r="E4950" s="39"/>
      <c r="F4950" s="39"/>
      <c r="G4950" s="39"/>
      <c r="H4950" s="39"/>
      <c r="I4950" s="39"/>
      <c r="J4950" s="39"/>
      <c r="K4950" s="39"/>
      <c r="L4950" s="39"/>
    </row>
    <row r="4951" spans="1:12" hidden="1">
      <c r="A4951" s="7" t="s">
        <v>331</v>
      </c>
    </row>
    <row r="4952" spans="1:12" hidden="1">
      <c r="A4952" s="7" t="s">
        <v>331</v>
      </c>
    </row>
    <row r="4953" spans="1:12" hidden="1">
      <c r="A4953" s="7" t="s">
        <v>222</v>
      </c>
    </row>
    <row r="4954" spans="1:12" hidden="1">
      <c r="A4954" s="7" t="s">
        <v>218</v>
      </c>
    </row>
    <row r="4955" spans="1:12" hidden="1">
      <c r="A4955" s="7" t="s">
        <v>215</v>
      </c>
    </row>
    <row r="4956" spans="1:12" hidden="1">
      <c r="A4956" s="7" t="s">
        <v>191</v>
      </c>
    </row>
    <row r="4957" spans="1:12">
      <c r="A4957" s="7" t="s">
        <v>56</v>
      </c>
      <c r="B4957" s="39"/>
      <c r="C4957" s="39"/>
      <c r="D4957" s="39" t="s">
        <v>208</v>
      </c>
      <c r="E4957" s="39"/>
      <c r="F4957" s="39"/>
      <c r="G4957" s="39"/>
      <c r="H4957" s="39"/>
      <c r="I4957" s="39"/>
      <c r="J4957" s="39"/>
      <c r="K4957" s="39"/>
      <c r="L4957" s="39"/>
    </row>
    <row r="4958" spans="1:12" hidden="1">
      <c r="A4958" s="7" t="s">
        <v>192</v>
      </c>
    </row>
    <row r="4959" spans="1:12" hidden="1">
      <c r="A4959" s="7" t="s">
        <v>192</v>
      </c>
    </row>
    <row r="4960" spans="1:12" hidden="1">
      <c r="A4960" s="7" t="s">
        <v>230</v>
      </c>
    </row>
    <row r="4961" spans="1:12" hidden="1">
      <c r="A4961" s="7" t="s">
        <v>225</v>
      </c>
    </row>
    <row r="4962" spans="1:12" hidden="1">
      <c r="A4962" s="7" t="s">
        <v>224</v>
      </c>
    </row>
    <row r="4963" spans="1:12" hidden="1">
      <c r="A4963" s="7" t="s">
        <v>194</v>
      </c>
    </row>
    <row r="4964" spans="1:12">
      <c r="A4964" s="7" t="s">
        <v>56</v>
      </c>
      <c r="B4964" s="39"/>
      <c r="C4964" s="39"/>
      <c r="D4964" s="39" t="s">
        <v>211</v>
      </c>
      <c r="E4964" s="39"/>
      <c r="F4964" s="39"/>
      <c r="G4964" s="39"/>
      <c r="H4964" s="39"/>
      <c r="I4964" s="39"/>
      <c r="J4964" s="39"/>
      <c r="K4964" s="39"/>
      <c r="L4964" s="39"/>
    </row>
    <row r="4965" spans="1:12" hidden="1">
      <c r="A4965" s="7" t="s">
        <v>148</v>
      </c>
    </row>
    <row r="4966" spans="1:12" hidden="1">
      <c r="A4966" s="7" t="s">
        <v>148</v>
      </c>
    </row>
    <row r="4967" spans="1:12" hidden="1">
      <c r="A4967" s="7" t="s">
        <v>392</v>
      </c>
    </row>
    <row r="4968" spans="1:12" hidden="1">
      <c r="A4968" s="7" t="s">
        <v>227</v>
      </c>
    </row>
    <row r="4969" spans="1:12" hidden="1">
      <c r="A4969" s="7" t="s">
        <v>231</v>
      </c>
    </row>
    <row r="4970" spans="1:12" hidden="1">
      <c r="A4970" s="7" t="s">
        <v>149</v>
      </c>
    </row>
    <row r="4971" spans="1:12">
      <c r="A4971" s="7" t="s">
        <v>56</v>
      </c>
      <c r="B4971" s="39"/>
      <c r="C4971" s="39"/>
      <c r="D4971" s="39" t="s">
        <v>206</v>
      </c>
      <c r="E4971" s="39"/>
      <c r="F4971" s="39"/>
      <c r="G4971" s="39"/>
      <c r="H4971" s="39"/>
      <c r="I4971" s="39"/>
      <c r="J4971" s="39"/>
      <c r="K4971" s="39"/>
      <c r="L4971" s="39"/>
    </row>
    <row r="4972" spans="1:12" hidden="1">
      <c r="A4972" s="7" t="s">
        <v>196</v>
      </c>
    </row>
    <row r="4973" spans="1:12" hidden="1">
      <c r="A4973" s="7" t="s">
        <v>196</v>
      </c>
    </row>
    <row r="4974" spans="1:12" hidden="1">
      <c r="A4974" s="7" t="s">
        <v>236</v>
      </c>
    </row>
    <row r="4975" spans="1:12" hidden="1">
      <c r="A4975" s="7" t="s">
        <v>235</v>
      </c>
    </row>
    <row r="4976" spans="1:12" hidden="1">
      <c r="A4976" s="7" t="s">
        <v>234</v>
      </c>
    </row>
    <row r="4977" spans="1:12" hidden="1">
      <c r="A4977" s="7" t="s">
        <v>198</v>
      </c>
    </row>
    <row r="4978" spans="1:12">
      <c r="A4978" s="7" t="s">
        <v>56</v>
      </c>
      <c r="B4978" s="39"/>
      <c r="C4978" s="39"/>
      <c r="D4978" s="39" t="s">
        <v>332</v>
      </c>
      <c r="E4978" s="39"/>
      <c r="F4978" s="39"/>
      <c r="G4978" s="39"/>
      <c r="H4978" s="39"/>
      <c r="I4978" s="39"/>
      <c r="J4978" s="39"/>
      <c r="K4978" s="39"/>
      <c r="L4978" s="39"/>
    </row>
    <row r="4979" spans="1:12" hidden="1">
      <c r="A4979" s="7" t="s">
        <v>151</v>
      </c>
    </row>
    <row r="4980" spans="1:12" hidden="1">
      <c r="A4980" s="7" t="s">
        <v>151</v>
      </c>
    </row>
    <row r="4981" spans="1:12" hidden="1">
      <c r="A4981" s="7" t="s">
        <v>239</v>
      </c>
    </row>
    <row r="4982" spans="1:12" hidden="1">
      <c r="A4982" s="7" t="s">
        <v>238</v>
      </c>
    </row>
    <row r="4983" spans="1:12" hidden="1">
      <c r="A4983" s="7" t="s">
        <v>237</v>
      </c>
    </row>
    <row r="4984" spans="1:12" hidden="1">
      <c r="A4984" s="7" t="s">
        <v>152</v>
      </c>
    </row>
    <row r="4985" spans="1:12">
      <c r="A4985" s="7" t="s">
        <v>56</v>
      </c>
      <c r="B4985" s="39"/>
      <c r="C4985" s="39"/>
      <c r="D4985" s="39" t="s">
        <v>214</v>
      </c>
      <c r="E4985" s="39"/>
      <c r="F4985" s="39"/>
      <c r="G4985" s="39"/>
      <c r="H4985" s="39"/>
      <c r="I4985" s="39"/>
      <c r="J4985" s="39"/>
      <c r="K4985" s="39"/>
      <c r="L4985" s="39"/>
    </row>
    <row r="4986" spans="1:12" hidden="1">
      <c r="A4986" s="7" t="s">
        <v>200</v>
      </c>
    </row>
    <row r="4987" spans="1:12" hidden="1">
      <c r="A4987" s="7" t="s">
        <v>200</v>
      </c>
    </row>
    <row r="4988" spans="1:12" hidden="1">
      <c r="A4988" s="7" t="s">
        <v>110</v>
      </c>
    </row>
    <row r="4989" spans="1:12" hidden="1">
      <c r="A4989" s="7" t="s">
        <v>241</v>
      </c>
    </row>
    <row r="4990" spans="1:12" hidden="1">
      <c r="A4990" s="7" t="s">
        <v>240</v>
      </c>
    </row>
    <row r="4991" spans="1:12" hidden="1">
      <c r="A4991" s="7" t="s">
        <v>279</v>
      </c>
    </row>
    <row r="4992" spans="1:12">
      <c r="A4992" s="7" t="s">
        <v>56</v>
      </c>
      <c r="B4992" s="39"/>
      <c r="C4992" s="39"/>
      <c r="D4992" s="39" t="s">
        <v>217</v>
      </c>
      <c r="E4992" s="39"/>
      <c r="F4992" s="39"/>
      <c r="G4992" s="39"/>
      <c r="H4992" s="39"/>
      <c r="I4992" s="39"/>
      <c r="J4992" s="39"/>
      <c r="K4992" s="39"/>
      <c r="L4992" s="39"/>
    </row>
    <row r="4993" spans="1:12" hidden="1">
      <c r="A4993" s="7" t="s">
        <v>154</v>
      </c>
    </row>
    <row r="4994" spans="1:12" hidden="1">
      <c r="A4994" s="7" t="s">
        <v>154</v>
      </c>
    </row>
    <row r="4995" spans="1:12" hidden="1">
      <c r="A4995" s="7" t="s">
        <v>113</v>
      </c>
    </row>
    <row r="4996" spans="1:12" hidden="1">
      <c r="A4996" s="7" t="s">
        <v>112</v>
      </c>
    </row>
    <row r="4997" spans="1:12" hidden="1">
      <c r="A4997" s="7" t="s">
        <v>417</v>
      </c>
    </row>
    <row r="4998" spans="1:12" hidden="1">
      <c r="A4998" s="7" t="s">
        <v>202</v>
      </c>
    </row>
    <row r="4999" spans="1:12">
      <c r="A4999" s="7" t="s">
        <v>56</v>
      </c>
      <c r="B4999" s="39"/>
      <c r="C4999" s="39"/>
      <c r="D4999" s="39" t="s">
        <v>220</v>
      </c>
      <c r="E4999" s="39"/>
      <c r="F4999" s="39"/>
      <c r="G4999" s="39"/>
      <c r="H4999" s="39"/>
      <c r="I4999" s="39"/>
      <c r="J4999" s="39"/>
      <c r="K4999" s="39"/>
      <c r="L4999" s="39"/>
    </row>
    <row r="5000" spans="1:12" hidden="1">
      <c r="A5000" s="7" t="s">
        <v>203</v>
      </c>
    </row>
    <row r="5001" spans="1:12" hidden="1">
      <c r="A5001" s="7" t="s">
        <v>203</v>
      </c>
    </row>
    <row r="5002" spans="1:12" hidden="1">
      <c r="A5002" s="7" t="s">
        <v>246</v>
      </c>
    </row>
    <row r="5003" spans="1:12" hidden="1">
      <c r="A5003" s="7" t="s">
        <v>244</v>
      </c>
    </row>
    <row r="5004" spans="1:12" hidden="1">
      <c r="A5004" s="7" t="s">
        <v>243</v>
      </c>
    </row>
    <row r="5005" spans="1:12" hidden="1">
      <c r="A5005" s="7" t="s">
        <v>333</v>
      </c>
    </row>
    <row r="5006" spans="1:12">
      <c r="A5006" s="7" t="s">
        <v>56</v>
      </c>
      <c r="B5006" s="39"/>
      <c r="C5006" s="39"/>
      <c r="D5006" s="39" t="s">
        <v>223</v>
      </c>
      <c r="E5006" s="39"/>
      <c r="F5006" s="39"/>
      <c r="G5006" s="39"/>
      <c r="H5006" s="39"/>
      <c r="I5006" s="39"/>
      <c r="J5006" s="39"/>
      <c r="K5006" s="39"/>
      <c r="L5006" s="39"/>
    </row>
    <row r="5007" spans="1:12" hidden="1">
      <c r="A5007" s="7" t="s">
        <v>334</v>
      </c>
    </row>
    <row r="5008" spans="1:12" hidden="1">
      <c r="A5008" s="7" t="s">
        <v>334</v>
      </c>
    </row>
    <row r="5009" spans="1:12" hidden="1">
      <c r="A5009" s="7" t="s">
        <v>297</v>
      </c>
    </row>
    <row r="5010" spans="1:12" hidden="1">
      <c r="A5010" s="7" t="s">
        <v>296</v>
      </c>
    </row>
    <row r="5011" spans="1:12" hidden="1">
      <c r="A5011" s="7" t="s">
        <v>247</v>
      </c>
    </row>
    <row r="5012" spans="1:12" hidden="1">
      <c r="A5012" s="7" t="s">
        <v>298</v>
      </c>
    </row>
    <row r="5013" spans="1:12">
      <c r="A5013" s="7" t="s">
        <v>56</v>
      </c>
      <c r="B5013" s="39"/>
      <c r="C5013" s="39"/>
      <c r="D5013" s="39" t="s">
        <v>419</v>
      </c>
      <c r="E5013" s="39"/>
      <c r="F5013" s="39"/>
      <c r="G5013" s="39"/>
      <c r="H5013" s="39"/>
      <c r="I5013" s="39"/>
      <c r="J5013" s="39"/>
      <c r="K5013" s="39"/>
      <c r="L5013" s="39"/>
    </row>
    <row r="5014" spans="1:12" hidden="1">
      <c r="A5014" s="7" t="s">
        <v>300</v>
      </c>
    </row>
    <row r="5015" spans="1:12" hidden="1">
      <c r="A5015" s="7" t="s">
        <v>249</v>
      </c>
    </row>
    <row r="5016" spans="1:12" hidden="1">
      <c r="A5016" s="7" t="s">
        <v>335</v>
      </c>
    </row>
    <row r="5017" spans="1:12">
      <c r="A5017" s="7" t="s">
        <v>56</v>
      </c>
      <c r="B5017" s="39"/>
      <c r="C5017" s="39"/>
      <c r="D5017" s="39" t="s">
        <v>411</v>
      </c>
      <c r="E5017" s="39"/>
      <c r="F5017" s="39"/>
      <c r="G5017" s="39"/>
      <c r="H5017" s="39"/>
      <c r="I5017" s="39"/>
      <c r="J5017" s="39"/>
      <c r="K5017" s="39"/>
      <c r="L5017" s="39"/>
    </row>
    <row r="5018" spans="1:12" hidden="1">
      <c r="A5018" s="7" t="s">
        <v>306</v>
      </c>
    </row>
    <row r="5019" spans="1:12" hidden="1">
      <c r="A5019" s="7" t="s">
        <v>305</v>
      </c>
    </row>
    <row r="5020" spans="1:12" hidden="1">
      <c r="A5020" s="7" t="s">
        <v>303</v>
      </c>
    </row>
    <row r="5021" spans="1:12" hidden="1">
      <c r="A5021" s="7" t="s">
        <v>302</v>
      </c>
    </row>
    <row r="5022" spans="1:12" hidden="1">
      <c r="A5022" s="7" t="s">
        <v>250</v>
      </c>
    </row>
    <row r="5023" spans="1:12">
      <c r="A5023" s="7" t="s">
        <v>56</v>
      </c>
      <c r="B5023" s="39"/>
      <c r="C5023" s="39"/>
      <c r="D5023" s="39" t="s">
        <v>288</v>
      </c>
      <c r="E5023" s="39"/>
      <c r="F5023" s="39"/>
      <c r="G5023" s="39"/>
      <c r="H5023" s="39"/>
      <c r="I5023" s="39"/>
      <c r="J5023" s="39"/>
      <c r="K5023" s="39"/>
      <c r="L5023" s="39"/>
    </row>
    <row r="5024" spans="1:12" hidden="1">
      <c r="A5024" s="7" t="s">
        <v>155</v>
      </c>
    </row>
    <row r="5025" spans="1:12" hidden="1">
      <c r="A5025" s="7" t="s">
        <v>155</v>
      </c>
    </row>
    <row r="5026" spans="1:12" hidden="1">
      <c r="A5026" s="7" t="s">
        <v>309</v>
      </c>
    </row>
    <row r="5027" spans="1:12" hidden="1">
      <c r="A5027" s="7" t="s">
        <v>308</v>
      </c>
    </row>
    <row r="5028" spans="1:12" hidden="1">
      <c r="A5028" s="7" t="s">
        <v>304</v>
      </c>
    </row>
    <row r="5029" spans="1:12" hidden="1">
      <c r="A5029" s="7" t="s">
        <v>285</v>
      </c>
    </row>
    <row r="5030" spans="1:12">
      <c r="A5030" s="7" t="s">
        <v>56</v>
      </c>
      <c r="B5030" s="39"/>
      <c r="C5030" s="39"/>
      <c r="D5030" s="39" t="s">
        <v>336</v>
      </c>
      <c r="E5030" s="39"/>
      <c r="F5030" s="39"/>
      <c r="G5030" s="39"/>
      <c r="H5030" s="39"/>
      <c r="I5030" s="39"/>
      <c r="J5030" s="39"/>
      <c r="K5030" s="39"/>
      <c r="L5030" s="39"/>
    </row>
    <row r="5031" spans="1:12" hidden="1">
      <c r="A5031" s="7" t="s">
        <v>83</v>
      </c>
    </row>
    <row r="5032" spans="1:12" hidden="1">
      <c r="A5032" s="7" t="s">
        <v>83</v>
      </c>
    </row>
    <row r="5033" spans="1:12" hidden="1">
      <c r="A5033" s="7" t="s">
        <v>313</v>
      </c>
    </row>
    <row r="5034" spans="1:12" hidden="1">
      <c r="A5034" s="7" t="s">
        <v>311</v>
      </c>
    </row>
    <row r="5035" spans="1:12" hidden="1">
      <c r="A5035" s="7" t="s">
        <v>310</v>
      </c>
    </row>
    <row r="5036" spans="1:12" hidden="1">
      <c r="A5036" s="7" t="s">
        <v>84</v>
      </c>
    </row>
    <row r="5037" spans="1:12">
      <c r="A5037" s="7" t="s">
        <v>56</v>
      </c>
      <c r="B5037" s="39"/>
      <c r="C5037" s="39"/>
      <c r="D5037" s="39" t="s">
        <v>337</v>
      </c>
      <c r="E5037" s="39"/>
      <c r="F5037" s="39"/>
      <c r="G5037" s="39"/>
      <c r="H5037" s="39"/>
      <c r="I5037" s="39"/>
      <c r="J5037" s="39"/>
      <c r="K5037" s="39"/>
      <c r="L5037" s="39"/>
    </row>
    <row r="5038" spans="1:12" hidden="1">
      <c r="A5038" s="7" t="s">
        <v>86</v>
      </c>
    </row>
    <row r="5039" spans="1:12" hidden="1">
      <c r="A5039" s="7" t="s">
        <v>86</v>
      </c>
    </row>
    <row r="5040" spans="1:12" hidden="1">
      <c r="A5040" s="7" t="s">
        <v>316</v>
      </c>
    </row>
    <row r="5041" spans="1:12" hidden="1">
      <c r="A5041" s="7" t="s">
        <v>315</v>
      </c>
    </row>
    <row r="5042" spans="1:12" hidden="1">
      <c r="A5042" s="7" t="s">
        <v>314</v>
      </c>
    </row>
    <row r="5043" spans="1:12" hidden="1">
      <c r="A5043" s="7" t="s">
        <v>87</v>
      </c>
    </row>
    <row r="5044" spans="1:12">
      <c r="A5044" s="7" t="s">
        <v>56</v>
      </c>
      <c r="B5044" s="39"/>
      <c r="C5044" s="39"/>
      <c r="D5044" s="39" t="s">
        <v>464</v>
      </c>
      <c r="E5044" s="39"/>
      <c r="F5044" s="39"/>
      <c r="G5044" s="39"/>
      <c r="H5044" s="39"/>
      <c r="I5044" s="39"/>
      <c r="J5044" s="39"/>
      <c r="K5044" s="39"/>
      <c r="L5044" s="39"/>
    </row>
    <row r="5045" spans="1:12" hidden="1">
      <c r="A5045" s="7" t="s">
        <v>89</v>
      </c>
    </row>
    <row r="5046" spans="1:12" hidden="1">
      <c r="A5046" s="7" t="s">
        <v>89</v>
      </c>
    </row>
    <row r="5047" spans="1:12" hidden="1">
      <c r="A5047" s="7" t="s">
        <v>320</v>
      </c>
    </row>
    <row r="5048" spans="1:12" hidden="1">
      <c r="A5048" s="7" t="s">
        <v>318</v>
      </c>
    </row>
    <row r="5049" spans="1:12" hidden="1">
      <c r="A5049" s="7" t="s">
        <v>318</v>
      </c>
    </row>
    <row r="5050" spans="1:12" hidden="1">
      <c r="A5050" s="7" t="s">
        <v>317</v>
      </c>
    </row>
    <row r="5051" spans="1:12" hidden="1">
      <c r="A5051" s="7" t="s">
        <v>317</v>
      </c>
    </row>
    <row r="5052" spans="1:12" hidden="1">
      <c r="A5052" s="7" t="s">
        <v>90</v>
      </c>
    </row>
    <row r="5053" spans="1:12">
      <c r="A5053" s="7" t="s">
        <v>56</v>
      </c>
      <c r="B5053" s="39"/>
      <c r="C5053" s="39"/>
      <c r="D5053" s="39" t="s">
        <v>338</v>
      </c>
      <c r="E5053" s="39"/>
      <c r="F5053" s="39"/>
      <c r="G5053" s="39"/>
      <c r="H5053" s="39"/>
      <c r="I5053" s="39"/>
      <c r="J5053" s="39"/>
      <c r="K5053" s="39"/>
      <c r="L5053" s="39"/>
    </row>
    <row r="5054" spans="1:12" hidden="1">
      <c r="A5054" s="7" t="s">
        <v>228</v>
      </c>
    </row>
    <row r="5055" spans="1:12" hidden="1">
      <c r="A5055" s="7" t="s">
        <v>228</v>
      </c>
    </row>
    <row r="5056" spans="1:12" hidden="1">
      <c r="A5056" s="7" t="s">
        <v>995</v>
      </c>
    </row>
    <row r="5057" spans="1:12" hidden="1">
      <c r="A5057" s="7" t="s">
        <v>992</v>
      </c>
    </row>
    <row r="5058" spans="1:12" hidden="1">
      <c r="A5058" s="7" t="s">
        <v>323</v>
      </c>
    </row>
    <row r="5059" spans="1:12" hidden="1">
      <c r="A5059" s="7" t="s">
        <v>339</v>
      </c>
    </row>
    <row r="5060" spans="1:12">
      <c r="A5060" s="7" t="s">
        <v>56</v>
      </c>
      <c r="B5060" s="39"/>
      <c r="C5060" s="39"/>
      <c r="D5060" s="39" t="s">
        <v>340</v>
      </c>
      <c r="E5060" s="39"/>
      <c r="F5060" s="39"/>
      <c r="G5060" s="39"/>
      <c r="H5060" s="39"/>
      <c r="I5060" s="39"/>
      <c r="J5060" s="39"/>
      <c r="K5060" s="39"/>
      <c r="L5060" s="39"/>
    </row>
    <row r="5061" spans="1:12" hidden="1">
      <c r="A5061" s="7" t="s">
        <v>341</v>
      </c>
    </row>
    <row r="5062" spans="1:12" hidden="1">
      <c r="A5062" s="7" t="s">
        <v>341</v>
      </c>
    </row>
    <row r="5063" spans="1:12" hidden="1">
      <c r="A5063" s="7" t="s">
        <v>994</v>
      </c>
    </row>
    <row r="5064" spans="1:12" hidden="1">
      <c r="A5064" s="7" t="s">
        <v>324</v>
      </c>
    </row>
    <row r="5065" spans="1:12" hidden="1">
      <c r="A5065" s="7" t="s">
        <v>321</v>
      </c>
    </row>
    <row r="5066" spans="1:12" hidden="1">
      <c r="A5066" s="7" t="s">
        <v>342</v>
      </c>
    </row>
    <row r="5067" spans="1:12">
      <c r="A5067" s="7" t="s">
        <v>56</v>
      </c>
      <c r="B5067" s="39"/>
      <c r="C5067" s="39"/>
      <c r="D5067" s="39" t="s">
        <v>343</v>
      </c>
      <c r="E5067" s="39"/>
      <c r="F5067" s="39"/>
      <c r="G5067" s="39"/>
      <c r="H5067" s="39"/>
      <c r="I5067" s="39"/>
      <c r="J5067" s="39"/>
      <c r="K5067" s="39"/>
      <c r="L5067" s="39"/>
    </row>
    <row r="5068" spans="1:12" hidden="1">
      <c r="A5068" s="7" t="s">
        <v>344</v>
      </c>
    </row>
    <row r="5069" spans="1:12" hidden="1">
      <c r="A5069" s="7" t="s">
        <v>344</v>
      </c>
    </row>
    <row r="5070" spans="1:12" hidden="1">
      <c r="A5070" s="7" t="s">
        <v>395</v>
      </c>
    </row>
    <row r="5071" spans="1:12" hidden="1">
      <c r="A5071" s="7" t="s">
        <v>394</v>
      </c>
    </row>
    <row r="5072" spans="1:12" hidden="1">
      <c r="A5072" s="7" t="s">
        <v>993</v>
      </c>
    </row>
    <row r="5073" spans="1:12" hidden="1">
      <c r="A5073" s="7" t="s">
        <v>233</v>
      </c>
    </row>
    <row r="5074" spans="1:12">
      <c r="A5074" s="7" t="s">
        <v>56</v>
      </c>
      <c r="B5074" s="39"/>
      <c r="C5074" s="39"/>
      <c r="D5074" s="39" t="s">
        <v>345</v>
      </c>
      <c r="E5074" s="39"/>
      <c r="F5074" s="39"/>
      <c r="G5074" s="39"/>
      <c r="H5074" s="39"/>
      <c r="I5074" s="39"/>
      <c r="J5074" s="39"/>
      <c r="K5074" s="39"/>
      <c r="L5074" s="39"/>
    </row>
    <row r="5075" spans="1:12" hidden="1">
      <c r="A5075" s="7" t="s">
        <v>346</v>
      </c>
    </row>
    <row r="5076" spans="1:12" hidden="1">
      <c r="A5076" s="7" t="s">
        <v>346</v>
      </c>
    </row>
    <row r="5077" spans="1:12" hidden="1">
      <c r="A5077" s="7" t="s">
        <v>442</v>
      </c>
    </row>
    <row r="5078" spans="1:12" hidden="1">
      <c r="A5078" s="7" t="s">
        <v>991</v>
      </c>
    </row>
    <row r="5079" spans="1:12" hidden="1">
      <c r="A5079" s="7" t="s">
        <v>996</v>
      </c>
    </row>
    <row r="5080" spans="1:12" hidden="1">
      <c r="A5080" s="7" t="s">
        <v>998</v>
      </c>
    </row>
    <row r="5081" spans="1:12">
      <c r="A5081" s="7" t="s">
        <v>56</v>
      </c>
      <c r="B5081" s="39"/>
      <c r="C5081" s="39"/>
      <c r="D5081" s="39" t="s">
        <v>1172</v>
      </c>
      <c r="E5081" s="39"/>
      <c r="F5081" s="39"/>
      <c r="G5081" s="39"/>
      <c r="H5081" s="39"/>
      <c r="I5081" s="39"/>
      <c r="J5081" s="39"/>
      <c r="K5081" s="39"/>
      <c r="L5081" s="39"/>
    </row>
    <row r="5082" spans="1:12" hidden="1">
      <c r="A5082" s="7" t="s">
        <v>450</v>
      </c>
    </row>
    <row r="5083" spans="1:12" hidden="1">
      <c r="A5083" s="7" t="s">
        <v>1002</v>
      </c>
    </row>
    <row r="5084" spans="1:12" hidden="1">
      <c r="A5084" s="7" t="s">
        <v>839</v>
      </c>
    </row>
    <row r="5085" spans="1:12">
      <c r="A5085" s="7" t="s">
        <v>56</v>
      </c>
      <c r="B5085" s="39"/>
      <c r="C5085" s="39"/>
      <c r="D5085" s="39" t="s">
        <v>412</v>
      </c>
      <c r="E5085" s="39"/>
      <c r="F5085" s="39"/>
      <c r="G5085" s="39"/>
      <c r="H5085" s="39"/>
      <c r="I5085" s="39"/>
      <c r="J5085" s="39"/>
      <c r="K5085" s="39"/>
      <c r="L5085" s="39"/>
    </row>
    <row r="5086" spans="1:12" hidden="1">
      <c r="A5086" s="7" t="s">
        <v>1003</v>
      </c>
    </row>
    <row r="5087" spans="1:12" hidden="1">
      <c r="A5087" s="7" t="s">
        <v>997</v>
      </c>
    </row>
    <row r="5088" spans="1:12" hidden="1">
      <c r="A5088" s="7" t="s">
        <v>347</v>
      </c>
    </row>
    <row r="5089" spans="1:12">
      <c r="A5089" s="7" t="s">
        <v>56</v>
      </c>
      <c r="B5089" s="39"/>
      <c r="C5089" s="39"/>
      <c r="D5089" s="39" t="s">
        <v>416</v>
      </c>
      <c r="E5089" s="39"/>
      <c r="F5089" s="39"/>
      <c r="G5089" s="39"/>
      <c r="H5089" s="39"/>
      <c r="I5089" s="39"/>
      <c r="J5089" s="39"/>
      <c r="K5089" s="39"/>
      <c r="L5089" s="39"/>
    </row>
    <row r="5090" spans="1:12" hidden="1">
      <c r="A5090" s="7" t="s">
        <v>444</v>
      </c>
    </row>
    <row r="5091" spans="1:12" hidden="1">
      <c r="A5091" s="7" t="s">
        <v>443</v>
      </c>
    </row>
    <row r="5092" spans="1:12" hidden="1">
      <c r="A5092" s="7" t="s">
        <v>449</v>
      </c>
    </row>
    <row r="5093" spans="1:12">
      <c r="A5093" s="7" t="s">
        <v>56</v>
      </c>
      <c r="B5093" s="39"/>
      <c r="C5093" s="39"/>
      <c r="D5093" s="39" t="s">
        <v>413</v>
      </c>
      <c r="E5093" s="39"/>
      <c r="F5093" s="39"/>
      <c r="G5093" s="39"/>
      <c r="H5093" s="39"/>
      <c r="I5093" s="39"/>
      <c r="J5093" s="39"/>
      <c r="K5093" s="39"/>
      <c r="L5093" s="39"/>
    </row>
    <row r="5094" spans="1:12" hidden="1">
      <c r="A5094" s="7" t="s">
        <v>448</v>
      </c>
    </row>
    <row r="5095" spans="1:12" hidden="1">
      <c r="A5095" s="7" t="s">
        <v>447</v>
      </c>
    </row>
    <row r="5096" spans="1:12" hidden="1">
      <c r="A5096" s="7" t="s">
        <v>445</v>
      </c>
    </row>
    <row r="5097" spans="1:12">
      <c r="A5097" s="7" t="s">
        <v>56</v>
      </c>
      <c r="B5097" s="39"/>
      <c r="C5097" s="39"/>
      <c r="D5097" s="39" t="s">
        <v>1173</v>
      </c>
      <c r="E5097" s="39"/>
      <c r="F5097" s="39"/>
      <c r="G5097" s="39"/>
      <c r="H5097" s="39"/>
      <c r="I5097" s="39"/>
      <c r="J5097" s="39"/>
      <c r="K5097" s="39"/>
      <c r="L5097" s="39"/>
    </row>
    <row r="5098" spans="1:12" hidden="1">
      <c r="A5098" s="7" t="s">
        <v>1024</v>
      </c>
    </row>
    <row r="5099" spans="1:12" hidden="1">
      <c r="A5099" s="7" t="s">
        <v>1024</v>
      </c>
    </row>
    <row r="5100" spans="1:12" hidden="1">
      <c r="A5100" s="7" t="s">
        <v>1024</v>
      </c>
    </row>
    <row r="5101" spans="1:12" hidden="1">
      <c r="A5101" s="7" t="s">
        <v>1013</v>
      </c>
    </row>
    <row r="5102" spans="1:12">
      <c r="A5102" s="7" t="s">
        <v>56</v>
      </c>
      <c r="B5102" s="39"/>
      <c r="C5102" s="39"/>
      <c r="D5102" s="39" t="s">
        <v>398</v>
      </c>
      <c r="E5102" s="39"/>
      <c r="F5102" s="39"/>
      <c r="G5102" s="39"/>
      <c r="H5102" s="39"/>
      <c r="I5102" s="39"/>
      <c r="J5102" s="39"/>
      <c r="K5102" s="39"/>
      <c r="L5102" s="39"/>
    </row>
    <row r="5103" spans="1:12" hidden="1">
      <c r="A5103" s="7" t="s">
        <v>1015</v>
      </c>
    </row>
    <row r="5104" spans="1:12" hidden="1">
      <c r="A5104" s="7" t="s">
        <v>1015</v>
      </c>
    </row>
    <row r="5105" spans="1:12" hidden="1">
      <c r="A5105" s="7" t="s">
        <v>1015</v>
      </c>
    </row>
    <row r="5106" spans="1:12" hidden="1">
      <c r="A5106" s="7" t="s">
        <v>1006</v>
      </c>
    </row>
    <row r="5107" spans="1:12">
      <c r="A5107" s="7" t="s">
        <v>56</v>
      </c>
      <c r="B5107" s="39"/>
      <c r="C5107" s="39"/>
      <c r="D5107" s="39" t="s">
        <v>399</v>
      </c>
      <c r="E5107" s="39"/>
      <c r="F5107" s="39"/>
      <c r="G5107" s="39"/>
      <c r="H5107" s="39"/>
      <c r="I5107" s="39"/>
      <c r="J5107" s="39"/>
      <c r="K5107" s="39"/>
      <c r="L5107" s="39"/>
    </row>
    <row r="5108" spans="1:12" hidden="1">
      <c r="A5108" s="7" t="s">
        <v>1001</v>
      </c>
    </row>
    <row r="5109" spans="1:12" hidden="1">
      <c r="A5109" s="7" t="s">
        <v>1001</v>
      </c>
    </row>
    <row r="5110" spans="1:12" hidden="1">
      <c r="A5110" s="7" t="s">
        <v>1001</v>
      </c>
    </row>
    <row r="5111" spans="1:12" hidden="1">
      <c r="A5111" s="7" t="s">
        <v>1001</v>
      </c>
    </row>
    <row r="5112" spans="1:12" hidden="1">
      <c r="A5112" s="7" t="s">
        <v>1004</v>
      </c>
    </row>
    <row r="5113" spans="1:12">
      <c r="A5113" s="7" t="s">
        <v>56</v>
      </c>
      <c r="B5113" s="39"/>
      <c r="C5113" s="39"/>
      <c r="D5113" s="39" t="s">
        <v>421</v>
      </c>
      <c r="E5113" s="39"/>
      <c r="F5113" s="39"/>
      <c r="G5113" s="39"/>
      <c r="H5113" s="39"/>
      <c r="I5113" s="39"/>
      <c r="J5113" s="39"/>
      <c r="K5113" s="39"/>
      <c r="L5113" s="39"/>
    </row>
    <row r="5114" spans="1:12" hidden="1">
      <c r="A5114" s="7" t="s">
        <v>999</v>
      </c>
    </row>
    <row r="5115" spans="1:12" hidden="1">
      <c r="A5115" s="7" t="s">
        <v>261</v>
      </c>
    </row>
    <row r="5116" spans="1:12" hidden="1">
      <c r="A5116" s="7" t="s">
        <v>260</v>
      </c>
    </row>
    <row r="5117" spans="1:12" ht="22.5" customHeight="1">
      <c r="A5117" s="7" t="s">
        <v>56</v>
      </c>
      <c r="B5117" s="39"/>
      <c r="C5117" s="39"/>
      <c r="D5117" s="39" t="s">
        <v>1040</v>
      </c>
      <c r="E5117" s="39"/>
      <c r="F5117" s="39"/>
      <c r="G5117" s="39"/>
      <c r="H5117" s="39"/>
      <c r="I5117" s="39"/>
      <c r="J5117" s="39"/>
      <c r="K5117" s="39"/>
      <c r="L5117" s="39"/>
    </row>
    <row r="5118" spans="1:12">
      <c r="A5118" s="7" t="s">
        <v>56</v>
      </c>
      <c r="B5118" s="39"/>
      <c r="C5118" s="39"/>
      <c r="D5118" s="39" t="s">
        <v>1170</v>
      </c>
      <c r="E5118" s="39"/>
      <c r="F5118" s="39"/>
      <c r="G5118" s="39"/>
      <c r="H5118" s="39"/>
      <c r="I5118" s="39"/>
      <c r="J5118" s="39"/>
      <c r="K5118" s="39"/>
      <c r="L5118" s="39"/>
    </row>
    <row r="5119" spans="1:12" hidden="1">
      <c r="A5119" s="7" t="s">
        <v>1123</v>
      </c>
    </row>
    <row r="5120" spans="1:12" ht="22.5" customHeight="1">
      <c r="A5120" s="7" t="s">
        <v>56</v>
      </c>
      <c r="B5120" s="39"/>
      <c r="C5120" s="39"/>
      <c r="D5120" s="39" t="s">
        <v>1042</v>
      </c>
      <c r="E5120" s="39"/>
      <c r="F5120" s="39"/>
      <c r="G5120" s="39"/>
      <c r="H5120" s="39"/>
      <c r="I5120" s="39"/>
      <c r="J5120" s="39"/>
      <c r="K5120" s="39"/>
      <c r="L5120" s="39"/>
    </row>
    <row r="5121" spans="1:12">
      <c r="A5121" s="7" t="s">
        <v>56</v>
      </c>
      <c r="B5121" s="39"/>
      <c r="C5121" s="39"/>
      <c r="D5121" s="39" t="s">
        <v>1170</v>
      </c>
      <c r="E5121" s="39"/>
      <c r="F5121" s="39"/>
      <c r="G5121" s="39"/>
      <c r="H5121" s="39"/>
      <c r="I5121" s="39"/>
      <c r="J5121" s="39"/>
      <c r="K5121" s="39"/>
      <c r="L5121" s="39"/>
    </row>
    <row r="5122" spans="1:12" hidden="1">
      <c r="A5122" s="7" t="s">
        <v>1124</v>
      </c>
    </row>
    <row r="5123" spans="1:12">
      <c r="A5123" s="7" t="s">
        <v>56</v>
      </c>
      <c r="B5123" s="39"/>
      <c r="C5123" s="39"/>
      <c r="D5123" s="39" t="s">
        <v>453</v>
      </c>
      <c r="E5123" s="39"/>
      <c r="F5123" s="39"/>
      <c r="G5123" s="39"/>
      <c r="H5123" s="39"/>
      <c r="I5123" s="39"/>
      <c r="J5123" s="39"/>
      <c r="K5123" s="39"/>
      <c r="L5123" s="39"/>
    </row>
    <row r="5124" spans="1:12" hidden="1">
      <c r="A5124" s="7" t="s">
        <v>1030</v>
      </c>
    </row>
    <row r="5125" spans="1:12" hidden="1">
      <c r="A5125" s="7" t="s">
        <v>1027</v>
      </c>
    </row>
    <row r="5126" spans="1:12" hidden="1">
      <c r="A5126" s="7" t="s">
        <v>1061</v>
      </c>
    </row>
    <row r="5127" spans="1:12">
      <c r="A5127" s="7" t="s">
        <v>56</v>
      </c>
      <c r="B5127" s="39"/>
      <c r="C5127" s="39"/>
      <c r="D5127" s="39" t="s">
        <v>453</v>
      </c>
      <c r="E5127" s="39"/>
      <c r="F5127" s="39"/>
      <c r="G5127" s="39"/>
      <c r="H5127" s="39"/>
      <c r="I5127" s="39"/>
      <c r="J5127" s="39"/>
      <c r="K5127" s="39"/>
      <c r="L5127" s="39"/>
    </row>
    <row r="5128" spans="1:12" hidden="1">
      <c r="A5128" s="7" t="s">
        <v>1062</v>
      </c>
    </row>
    <row r="5129" spans="1:12" hidden="1">
      <c r="A5129" s="7" t="s">
        <v>1028</v>
      </c>
    </row>
    <row r="5130" spans="1:12" hidden="1">
      <c r="A5130" s="7" t="s">
        <v>1063</v>
      </c>
    </row>
    <row r="5131" spans="1:12">
      <c r="A5131" s="7" t="s">
        <v>56</v>
      </c>
      <c r="B5131" s="39"/>
      <c r="C5131" s="39"/>
      <c r="D5131" s="39" t="s">
        <v>454</v>
      </c>
      <c r="E5131" s="39"/>
      <c r="F5131" s="39"/>
      <c r="G5131" s="39"/>
      <c r="H5131" s="39"/>
      <c r="I5131" s="39"/>
      <c r="J5131" s="39"/>
      <c r="K5131" s="39"/>
      <c r="L5131" s="39"/>
    </row>
    <row r="5132" spans="1:12" hidden="1">
      <c r="A5132" s="7" t="s">
        <v>1025</v>
      </c>
    </row>
    <row r="5133" spans="1:12" hidden="1">
      <c r="A5133" s="7" t="s">
        <v>1026</v>
      </c>
    </row>
    <row r="5134" spans="1:12" hidden="1">
      <c r="A5134" s="7" t="s">
        <v>1064</v>
      </c>
    </row>
    <row r="5135" spans="1:12">
      <c r="A5135" s="7" t="s">
        <v>56</v>
      </c>
      <c r="B5135" s="39"/>
      <c r="C5135" s="39"/>
      <c r="D5135" s="39" t="s">
        <v>454</v>
      </c>
      <c r="E5135" s="39"/>
      <c r="F5135" s="39"/>
      <c r="G5135" s="39"/>
      <c r="H5135" s="39"/>
      <c r="I5135" s="39"/>
      <c r="J5135" s="39"/>
      <c r="K5135" s="39"/>
      <c r="L5135" s="39"/>
    </row>
    <row r="5136" spans="1:12" hidden="1">
      <c r="A5136" s="7" t="s">
        <v>1065</v>
      </c>
    </row>
    <row r="5137" spans="1:12" hidden="1">
      <c r="A5137" s="7" t="s">
        <v>1021</v>
      </c>
    </row>
    <row r="5138" spans="1:12" hidden="1">
      <c r="A5138" s="7" t="s">
        <v>1022</v>
      </c>
    </row>
    <row r="5139" spans="1:12">
      <c r="A5139" s="7" t="s">
        <v>56</v>
      </c>
      <c r="B5139" s="39"/>
      <c r="C5139" s="39"/>
      <c r="D5139" s="39" t="s">
        <v>439</v>
      </c>
      <c r="E5139" s="39"/>
      <c r="F5139" s="39"/>
      <c r="G5139" s="39"/>
      <c r="H5139" s="39"/>
      <c r="I5139" s="39"/>
      <c r="J5139" s="39"/>
      <c r="K5139" s="39"/>
      <c r="L5139" s="39"/>
    </row>
    <row r="5140" spans="1:12" hidden="1">
      <c r="A5140" s="7" t="s">
        <v>1066</v>
      </c>
    </row>
    <row r="5141" spans="1:12" hidden="1">
      <c r="A5141" s="7" t="s">
        <v>1041</v>
      </c>
    </row>
    <row r="5142" spans="1:12" hidden="1">
      <c r="A5142" s="7" t="s">
        <v>1023</v>
      </c>
    </row>
    <row r="5143" spans="1:12" hidden="1">
      <c r="A5143" s="7" t="s">
        <v>1012</v>
      </c>
    </row>
    <row r="5144" spans="1:12" hidden="1">
      <c r="A5144" s="7" t="s">
        <v>1011</v>
      </c>
    </row>
    <row r="5145" spans="1:12">
      <c r="A5145" s="7" t="s">
        <v>56</v>
      </c>
      <c r="B5145" s="39"/>
      <c r="C5145" s="39"/>
      <c r="D5145" s="39" t="s">
        <v>439</v>
      </c>
      <c r="E5145" s="39"/>
      <c r="F5145" s="39"/>
      <c r="G5145" s="39"/>
      <c r="H5145" s="39"/>
      <c r="I5145" s="39"/>
      <c r="J5145" s="39"/>
      <c r="K5145" s="39"/>
      <c r="L5145" s="39"/>
    </row>
    <row r="5146" spans="1:12" hidden="1">
      <c r="A5146" s="7" t="s">
        <v>1009</v>
      </c>
    </row>
    <row r="5147" spans="1:12" hidden="1">
      <c r="A5147" s="7" t="s">
        <v>1007</v>
      </c>
    </row>
    <row r="5148" spans="1:12" hidden="1">
      <c r="A5148" s="7" t="s">
        <v>1000</v>
      </c>
    </row>
    <row r="5149" spans="1:12">
      <c r="A5149" s="7" t="s">
        <v>56</v>
      </c>
      <c r="B5149" s="39"/>
      <c r="C5149" s="39"/>
      <c r="D5149" s="39" t="s">
        <v>436</v>
      </c>
      <c r="E5149" s="39"/>
      <c r="F5149" s="39"/>
      <c r="G5149" s="39"/>
      <c r="H5149" s="39"/>
      <c r="I5149" s="39"/>
      <c r="J5149" s="39"/>
      <c r="K5149" s="39"/>
      <c r="L5149" s="39"/>
    </row>
    <row r="5150" spans="1:12" hidden="1">
      <c r="A5150" s="7" t="s">
        <v>1058</v>
      </c>
    </row>
    <row r="5151" spans="1:12" hidden="1">
      <c r="A5151" s="7" t="s">
        <v>1035</v>
      </c>
    </row>
    <row r="5152" spans="1:12" hidden="1">
      <c r="A5152" s="7" t="s">
        <v>1036</v>
      </c>
    </row>
    <row r="5153" spans="1:19">
      <c r="A5153" s="7" t="s">
        <v>56</v>
      </c>
      <c r="B5153" s="39"/>
      <c r="C5153" s="39"/>
      <c r="D5153" s="39" t="s">
        <v>436</v>
      </c>
      <c r="E5153" s="39"/>
      <c r="F5153" s="39"/>
      <c r="G5153" s="39"/>
      <c r="H5153" s="39"/>
      <c r="I5153" s="39"/>
      <c r="J5153" s="39"/>
      <c r="K5153" s="39"/>
      <c r="L5153" s="39"/>
    </row>
    <row r="5154" spans="1:19" hidden="1">
      <c r="A5154" s="7" t="s">
        <v>1059</v>
      </c>
    </row>
    <row r="5155" spans="1:19" hidden="1">
      <c r="A5155" s="7" t="s">
        <v>1060</v>
      </c>
    </row>
    <row r="5156" spans="1:19" hidden="1">
      <c r="A5156" s="7" t="s">
        <v>1029</v>
      </c>
    </row>
    <row r="5157" spans="1:19">
      <c r="A5157" s="7" t="s">
        <v>56</v>
      </c>
      <c r="B5157" s="39"/>
      <c r="C5157" s="39"/>
      <c r="D5157" s="39" t="s">
        <v>984</v>
      </c>
      <c r="E5157" s="39"/>
      <c r="F5157" s="39"/>
      <c r="G5157" s="39"/>
      <c r="H5157" s="39"/>
      <c r="I5157" s="39"/>
      <c r="J5157" s="39"/>
      <c r="K5157" s="39"/>
      <c r="L5157" s="39"/>
    </row>
    <row r="5158" spans="1:19" hidden="1">
      <c r="A5158" s="7" t="s">
        <v>1034</v>
      </c>
    </row>
    <row r="5159" spans="1:19" ht="22.5" customHeight="1">
      <c r="A5159" s="7" t="s">
        <v>56</v>
      </c>
      <c r="B5159" s="39"/>
      <c r="C5159" s="39"/>
      <c r="D5159" s="39" t="s">
        <v>1174</v>
      </c>
      <c r="E5159" s="39"/>
      <c r="F5159" s="39"/>
      <c r="G5159" s="39"/>
      <c r="H5159" s="39"/>
      <c r="I5159" s="39"/>
      <c r="J5159" s="39"/>
      <c r="K5159" s="39"/>
      <c r="L5159" s="39"/>
    </row>
    <row r="5160" spans="1:19" hidden="1">
      <c r="A5160" s="7" t="s">
        <v>1033</v>
      </c>
    </row>
    <row r="5161" spans="1:19" hidden="1">
      <c r="A5161" s="7" t="s">
        <v>1033</v>
      </c>
    </row>
    <row r="5162" spans="1:19" hidden="1">
      <c r="A5162" s="7" t="s">
        <v>1057</v>
      </c>
    </row>
    <row r="5163" spans="1:19" hidden="1">
      <c r="A5163" s="7" t="s">
        <v>77</v>
      </c>
    </row>
    <row r="5164" spans="1:19" hidden="1">
      <c r="A5164" s="7" t="s">
        <v>78</v>
      </c>
    </row>
    <row r="5165" spans="1:19">
      <c r="A5165" s="7">
        <v>9</v>
      </c>
      <c r="B5165" s="30" t="s">
        <v>1175</v>
      </c>
      <c r="C5165" s="30"/>
      <c r="D5165" s="31" t="s">
        <v>1176</v>
      </c>
      <c r="E5165" s="32"/>
      <c r="F5165" s="32"/>
      <c r="G5165" s="32"/>
      <c r="H5165" s="33" t="s">
        <v>15</v>
      </c>
      <c r="I5165" s="34">
        <v>1725</v>
      </c>
      <c r="J5165" s="35"/>
      <c r="K5165" s="36"/>
      <c r="L5165" s="37">
        <f>IF(AND(I5165= "",J5165= ""), 0, ROUND(ROUND(K5165, 2) * ROUND(IF(J5165="",I5165,J5165),  2), 2))</f>
        <v/>
      </c>
      <c r="M5165" s="7"/>
      <c r="O5165" s="38">
        <v>0.2</v>
      </c>
      <c r="S5165" s="7">
        <v>1906</v>
      </c>
    </row>
    <row r="5166" spans="1:19" hidden="1">
      <c r="A5166" s="7" t="s">
        <v>55</v>
      </c>
    </row>
    <row r="5167" spans="1:19" ht="33.75" customHeight="1">
      <c r="A5167" s="7" t="s">
        <v>56</v>
      </c>
      <c r="B5167" s="39"/>
      <c r="C5167" s="39"/>
      <c r="D5167" s="39" t="s">
        <v>1169</v>
      </c>
      <c r="E5167" s="39"/>
      <c r="F5167" s="39"/>
      <c r="G5167" s="39"/>
      <c r="H5167" s="39"/>
      <c r="I5167" s="39"/>
      <c r="J5167" s="39"/>
      <c r="K5167" s="39"/>
      <c r="L5167" s="39"/>
    </row>
    <row r="5168" spans="1:19">
      <c r="A5168" s="7" t="s">
        <v>56</v>
      </c>
      <c r="B5168" s="39"/>
      <c r="C5168" s="39"/>
      <c r="D5168" s="39" t="s">
        <v>1177</v>
      </c>
      <c r="E5168" s="39"/>
      <c r="F5168" s="39"/>
      <c r="G5168" s="39"/>
      <c r="H5168" s="39"/>
      <c r="I5168" s="39"/>
      <c r="J5168" s="39"/>
      <c r="K5168" s="39"/>
      <c r="L5168" s="39"/>
    </row>
    <row r="5169" spans="1:12">
      <c r="A5169" s="7" t="s">
        <v>56</v>
      </c>
      <c r="B5169" s="39"/>
      <c r="C5169" s="39"/>
      <c r="D5169" s="39" t="s">
        <v>1178</v>
      </c>
      <c r="E5169" s="39"/>
      <c r="F5169" s="39"/>
      <c r="G5169" s="39"/>
      <c r="H5169" s="39"/>
      <c r="I5169" s="39"/>
      <c r="J5169" s="39"/>
      <c r="K5169" s="39"/>
      <c r="L5169" s="39"/>
    </row>
    <row r="5170" spans="1:12" hidden="1">
      <c r="A5170" s="7" t="s">
        <v>64</v>
      </c>
    </row>
    <row r="5171" spans="1:12" hidden="1">
      <c r="A5171" s="7" t="s">
        <v>64</v>
      </c>
    </row>
    <row r="5172" spans="1:12" hidden="1">
      <c r="A5172" s="7" t="s">
        <v>64</v>
      </c>
    </row>
    <row r="5173" spans="1:12" hidden="1">
      <c r="A5173" s="7" t="s">
        <v>64</v>
      </c>
    </row>
    <row r="5174" spans="1:12" hidden="1">
      <c r="A5174" s="7" t="s">
        <v>64</v>
      </c>
    </row>
    <row r="5175" spans="1:12" hidden="1">
      <c r="A5175" s="7" t="s">
        <v>64</v>
      </c>
    </row>
    <row r="5176" spans="1:12" hidden="1">
      <c r="A5176" s="7" t="s">
        <v>64</v>
      </c>
    </row>
    <row r="5177" spans="1:12" hidden="1">
      <c r="A5177" s="7" t="s">
        <v>71</v>
      </c>
    </row>
    <row r="5178" spans="1:12">
      <c r="A5178" s="7" t="s">
        <v>56</v>
      </c>
      <c r="B5178" s="39"/>
      <c r="C5178" s="39"/>
      <c r="D5178" s="39" t="s">
        <v>353</v>
      </c>
      <c r="E5178" s="39"/>
      <c r="F5178" s="39"/>
      <c r="G5178" s="39"/>
      <c r="H5178" s="39"/>
      <c r="I5178" s="39"/>
      <c r="J5178" s="39"/>
      <c r="K5178" s="39"/>
      <c r="L5178" s="39"/>
    </row>
    <row r="5179" spans="1:12" hidden="1">
      <c r="A5179" s="7" t="s">
        <v>72</v>
      </c>
    </row>
    <row r="5180" spans="1:12" hidden="1">
      <c r="A5180" s="7" t="s">
        <v>72</v>
      </c>
    </row>
    <row r="5181" spans="1:12" hidden="1">
      <c r="A5181" s="7" t="s">
        <v>384</v>
      </c>
    </row>
    <row r="5182" spans="1:12" hidden="1">
      <c r="A5182" s="7" t="s">
        <v>67</v>
      </c>
    </row>
    <row r="5183" spans="1:12" hidden="1">
      <c r="A5183" s="7" t="s">
        <v>68</v>
      </c>
    </row>
    <row r="5184" spans="1:12" hidden="1">
      <c r="A5184" s="7" t="s">
        <v>63</v>
      </c>
    </row>
    <row r="5185" spans="1:12" hidden="1">
      <c r="A5185" s="7" t="s">
        <v>61</v>
      </c>
    </row>
    <row r="5186" spans="1:12" hidden="1">
      <c r="A5186" s="7" t="s">
        <v>74</v>
      </c>
    </row>
    <row r="5187" spans="1:12">
      <c r="A5187" s="7" t="s">
        <v>56</v>
      </c>
      <c r="B5187" s="39"/>
      <c r="C5187" s="39"/>
      <c r="D5187" s="39" t="s">
        <v>354</v>
      </c>
      <c r="E5187" s="39"/>
      <c r="F5187" s="39"/>
      <c r="G5187" s="39"/>
      <c r="H5187" s="39"/>
      <c r="I5187" s="39"/>
      <c r="J5187" s="39"/>
      <c r="K5187" s="39"/>
      <c r="L5187" s="39"/>
    </row>
    <row r="5188" spans="1:12" hidden="1">
      <c r="A5188" s="7" t="s">
        <v>75</v>
      </c>
    </row>
    <row r="5189" spans="1:12" hidden="1">
      <c r="A5189" s="7" t="s">
        <v>75</v>
      </c>
    </row>
    <row r="5190" spans="1:12" hidden="1">
      <c r="A5190" s="7" t="s">
        <v>281</v>
      </c>
    </row>
    <row r="5191" spans="1:12" hidden="1">
      <c r="A5191" s="7" t="s">
        <v>142</v>
      </c>
    </row>
    <row r="5192" spans="1:12" hidden="1">
      <c r="A5192" s="7" t="s">
        <v>141</v>
      </c>
    </row>
    <row r="5193" spans="1:12" hidden="1">
      <c r="A5193" s="7" t="s">
        <v>139</v>
      </c>
    </row>
    <row r="5194" spans="1:12" hidden="1">
      <c r="A5194" s="7" t="s">
        <v>168</v>
      </c>
    </row>
    <row r="5195" spans="1:12" hidden="1">
      <c r="A5195" s="7" t="s">
        <v>66</v>
      </c>
    </row>
    <row r="5196" spans="1:12">
      <c r="A5196" s="7" t="s">
        <v>56</v>
      </c>
      <c r="B5196" s="39"/>
      <c r="C5196" s="39"/>
      <c r="D5196" s="39" t="s">
        <v>355</v>
      </c>
      <c r="E5196" s="39"/>
      <c r="F5196" s="39"/>
      <c r="G5196" s="39"/>
      <c r="H5196" s="39"/>
      <c r="I5196" s="39"/>
      <c r="J5196" s="39"/>
      <c r="K5196" s="39"/>
      <c r="L5196" s="39"/>
    </row>
    <row r="5197" spans="1:12" hidden="1">
      <c r="A5197" s="7" t="s">
        <v>170</v>
      </c>
    </row>
    <row r="5198" spans="1:12" hidden="1">
      <c r="A5198" s="7" t="s">
        <v>170</v>
      </c>
    </row>
    <row r="5199" spans="1:12" hidden="1">
      <c r="A5199" s="7" t="s">
        <v>390</v>
      </c>
    </row>
    <row r="5200" spans="1:12" hidden="1">
      <c r="A5200" s="7" t="s">
        <v>333</v>
      </c>
    </row>
    <row r="5201" spans="1:12" hidden="1">
      <c r="A5201" s="7" t="s">
        <v>202</v>
      </c>
    </row>
    <row r="5202" spans="1:12" hidden="1">
      <c r="A5202" s="7" t="s">
        <v>171</v>
      </c>
    </row>
    <row r="5203" spans="1:12">
      <c r="A5203" s="7" t="s">
        <v>56</v>
      </c>
      <c r="B5203" s="39"/>
      <c r="C5203" s="39"/>
      <c r="D5203" s="39" t="s">
        <v>356</v>
      </c>
      <c r="E5203" s="39"/>
      <c r="F5203" s="39"/>
      <c r="G5203" s="39"/>
      <c r="H5203" s="39"/>
      <c r="I5203" s="39"/>
      <c r="J5203" s="39"/>
      <c r="K5203" s="39"/>
      <c r="L5203" s="39"/>
    </row>
    <row r="5204" spans="1:12" hidden="1">
      <c r="A5204" s="7" t="s">
        <v>173</v>
      </c>
    </row>
    <row r="5205" spans="1:12" hidden="1">
      <c r="A5205" s="7" t="s">
        <v>173</v>
      </c>
    </row>
    <row r="5206" spans="1:12" hidden="1">
      <c r="A5206" s="7" t="s">
        <v>283</v>
      </c>
    </row>
    <row r="5207" spans="1:12" hidden="1">
      <c r="A5207" s="7" t="s">
        <v>203</v>
      </c>
    </row>
    <row r="5208" spans="1:12" hidden="1">
      <c r="A5208" s="7" t="s">
        <v>154</v>
      </c>
    </row>
    <row r="5209" spans="1:12" hidden="1">
      <c r="A5209" s="7" t="s">
        <v>174</v>
      </c>
    </row>
    <row r="5210" spans="1:12">
      <c r="A5210" s="7" t="s">
        <v>56</v>
      </c>
      <c r="B5210" s="39"/>
      <c r="C5210" s="39"/>
      <c r="D5210" s="39" t="s">
        <v>357</v>
      </c>
      <c r="E5210" s="39"/>
      <c r="F5210" s="39"/>
      <c r="G5210" s="39"/>
      <c r="H5210" s="39"/>
      <c r="I5210" s="39"/>
      <c r="J5210" s="39"/>
      <c r="K5210" s="39"/>
      <c r="L5210" s="39"/>
    </row>
    <row r="5211" spans="1:12" hidden="1">
      <c r="A5211" s="7" t="s">
        <v>264</v>
      </c>
    </row>
    <row r="5212" spans="1:12" hidden="1">
      <c r="A5212" s="7" t="s">
        <v>264</v>
      </c>
    </row>
    <row r="5213" spans="1:12" hidden="1">
      <c r="A5213" s="7" t="s">
        <v>156</v>
      </c>
    </row>
    <row r="5214" spans="1:12" hidden="1">
      <c r="A5214" s="7" t="s">
        <v>335</v>
      </c>
    </row>
    <row r="5215" spans="1:12" hidden="1">
      <c r="A5215" s="7" t="s">
        <v>334</v>
      </c>
    </row>
    <row r="5216" spans="1:12" hidden="1">
      <c r="A5216" s="7" t="s">
        <v>265</v>
      </c>
    </row>
    <row r="5217" spans="1:12">
      <c r="A5217" s="7" t="s">
        <v>56</v>
      </c>
      <c r="B5217" s="39"/>
      <c r="C5217" s="39"/>
      <c r="D5217" s="39" t="s">
        <v>358</v>
      </c>
      <c r="E5217" s="39"/>
      <c r="F5217" s="39"/>
      <c r="G5217" s="39"/>
      <c r="H5217" s="39"/>
      <c r="I5217" s="39"/>
      <c r="J5217" s="39"/>
      <c r="K5217" s="39"/>
      <c r="L5217" s="39"/>
    </row>
    <row r="5218" spans="1:12" hidden="1">
      <c r="A5218" s="7" t="s">
        <v>176</v>
      </c>
    </row>
    <row r="5219" spans="1:12" hidden="1">
      <c r="A5219" s="7" t="s">
        <v>176</v>
      </c>
    </row>
    <row r="5220" spans="1:12" hidden="1">
      <c r="A5220" s="7" t="s">
        <v>285</v>
      </c>
    </row>
    <row r="5221" spans="1:12" hidden="1">
      <c r="A5221" s="7" t="s">
        <v>155</v>
      </c>
    </row>
    <row r="5222" spans="1:12" hidden="1">
      <c r="A5222" s="7" t="s">
        <v>157</v>
      </c>
    </row>
    <row r="5223" spans="1:12" hidden="1">
      <c r="A5223" s="7" t="s">
        <v>177</v>
      </c>
    </row>
    <row r="5224" spans="1:12">
      <c r="A5224" s="7" t="s">
        <v>56</v>
      </c>
      <c r="B5224" s="39"/>
      <c r="C5224" s="39"/>
      <c r="D5224" s="39" t="s">
        <v>359</v>
      </c>
      <c r="E5224" s="39"/>
      <c r="F5224" s="39"/>
      <c r="G5224" s="39"/>
      <c r="H5224" s="39"/>
      <c r="I5224" s="39"/>
      <c r="J5224" s="39"/>
      <c r="K5224" s="39"/>
      <c r="L5224" s="39"/>
    </row>
    <row r="5225" spans="1:12" hidden="1">
      <c r="A5225" s="7" t="s">
        <v>136</v>
      </c>
    </row>
    <row r="5226" spans="1:12" hidden="1">
      <c r="A5226" s="7" t="s">
        <v>136</v>
      </c>
    </row>
    <row r="5227" spans="1:12" hidden="1">
      <c r="A5227" s="7" t="s">
        <v>86</v>
      </c>
    </row>
    <row r="5228" spans="1:12" hidden="1">
      <c r="A5228" s="7" t="s">
        <v>84</v>
      </c>
    </row>
    <row r="5229" spans="1:12" hidden="1">
      <c r="A5229" s="7" t="s">
        <v>83</v>
      </c>
    </row>
    <row r="5230" spans="1:12" hidden="1">
      <c r="A5230" s="7" t="s">
        <v>179</v>
      </c>
    </row>
    <row r="5231" spans="1:12">
      <c r="A5231" s="7" t="s">
        <v>56</v>
      </c>
      <c r="B5231" s="39"/>
      <c r="C5231" s="39"/>
      <c r="D5231" s="39" t="s">
        <v>360</v>
      </c>
      <c r="E5231" s="39"/>
      <c r="F5231" s="39"/>
      <c r="G5231" s="39"/>
      <c r="H5231" s="39"/>
      <c r="I5231" s="39"/>
      <c r="J5231" s="39"/>
      <c r="K5231" s="39"/>
      <c r="L5231" s="39"/>
    </row>
    <row r="5232" spans="1:12" hidden="1">
      <c r="A5232" s="7" t="s">
        <v>181</v>
      </c>
    </row>
    <row r="5233" spans="1:12" hidden="1">
      <c r="A5233" s="7" t="s">
        <v>181</v>
      </c>
    </row>
    <row r="5234" spans="1:12" hidden="1">
      <c r="A5234" s="7" t="s">
        <v>181</v>
      </c>
    </row>
    <row r="5235" spans="1:12" hidden="1">
      <c r="A5235" s="7" t="s">
        <v>90</v>
      </c>
    </row>
    <row r="5236" spans="1:12" hidden="1">
      <c r="A5236" s="7" t="s">
        <v>89</v>
      </c>
    </row>
    <row r="5237" spans="1:12" hidden="1">
      <c r="A5237" s="7" t="s">
        <v>87</v>
      </c>
    </row>
    <row r="5238" spans="1:12" hidden="1">
      <c r="A5238" s="7" t="s">
        <v>182</v>
      </c>
    </row>
    <row r="5239" spans="1:12">
      <c r="A5239" s="7" t="s">
        <v>56</v>
      </c>
      <c r="B5239" s="39"/>
      <c r="C5239" s="39"/>
      <c r="D5239" s="39" t="s">
        <v>361</v>
      </c>
      <c r="E5239" s="39"/>
      <c r="F5239" s="39"/>
      <c r="G5239" s="39"/>
      <c r="H5239" s="39"/>
      <c r="I5239" s="39"/>
      <c r="J5239" s="39"/>
      <c r="K5239" s="39"/>
      <c r="L5239" s="39"/>
    </row>
    <row r="5240" spans="1:12" hidden="1">
      <c r="A5240" s="7" t="s">
        <v>270</v>
      </c>
    </row>
    <row r="5241" spans="1:12" hidden="1">
      <c r="A5241" s="7" t="s">
        <v>160</v>
      </c>
    </row>
    <row r="5242" spans="1:12" hidden="1">
      <c r="A5242" s="7" t="s">
        <v>159</v>
      </c>
    </row>
    <row r="5243" spans="1:12" hidden="1">
      <c r="A5243" s="7" t="s">
        <v>93</v>
      </c>
    </row>
    <row r="5244" spans="1:12" hidden="1">
      <c r="A5244" s="7" t="s">
        <v>92</v>
      </c>
    </row>
    <row r="5245" spans="1:12" hidden="1">
      <c r="A5245" s="7" t="s">
        <v>271</v>
      </c>
    </row>
    <row r="5246" spans="1:12">
      <c r="A5246" s="7" t="s">
        <v>56</v>
      </c>
      <c r="B5246" s="39"/>
      <c r="C5246" s="39"/>
      <c r="D5246" s="39" t="s">
        <v>362</v>
      </c>
      <c r="E5246" s="39"/>
      <c r="F5246" s="39"/>
      <c r="G5246" s="39"/>
      <c r="H5246" s="39"/>
      <c r="I5246" s="39"/>
      <c r="J5246" s="39"/>
      <c r="K5246" s="39"/>
      <c r="L5246" s="39"/>
    </row>
    <row r="5247" spans="1:12" hidden="1">
      <c r="A5247" s="7" t="s">
        <v>166</v>
      </c>
    </row>
    <row r="5248" spans="1:12" hidden="1">
      <c r="A5248" s="7" t="s">
        <v>166</v>
      </c>
    </row>
    <row r="5249" spans="1:12" hidden="1">
      <c r="A5249" s="7" t="s">
        <v>210</v>
      </c>
    </row>
    <row r="5250" spans="1:12" hidden="1">
      <c r="A5250" s="7" t="s">
        <v>209</v>
      </c>
    </row>
    <row r="5251" spans="1:12" hidden="1">
      <c r="A5251" s="7" t="s">
        <v>209</v>
      </c>
    </row>
    <row r="5252" spans="1:12" hidden="1">
      <c r="A5252" s="7" t="s">
        <v>207</v>
      </c>
    </row>
    <row r="5253" spans="1:12" hidden="1">
      <c r="A5253" s="7" t="s">
        <v>207</v>
      </c>
    </row>
    <row r="5254" spans="1:12" hidden="1">
      <c r="A5254" s="7" t="s">
        <v>184</v>
      </c>
    </row>
    <row r="5255" spans="1:12">
      <c r="A5255" s="7" t="s">
        <v>56</v>
      </c>
      <c r="B5255" s="39"/>
      <c r="C5255" s="39"/>
      <c r="D5255" s="39" t="s">
        <v>363</v>
      </c>
      <c r="E5255" s="39"/>
      <c r="F5255" s="39"/>
      <c r="G5255" s="39"/>
      <c r="H5255" s="39"/>
      <c r="I5255" s="39"/>
      <c r="J5255" s="39"/>
      <c r="K5255" s="39"/>
      <c r="L5255" s="39"/>
    </row>
    <row r="5256" spans="1:12" hidden="1">
      <c r="A5256" s="7" t="s">
        <v>185</v>
      </c>
    </row>
    <row r="5257" spans="1:12" hidden="1">
      <c r="A5257" s="7" t="s">
        <v>185</v>
      </c>
    </row>
    <row r="5258" spans="1:12" hidden="1">
      <c r="A5258" s="7" t="s">
        <v>218</v>
      </c>
    </row>
    <row r="5259" spans="1:12" hidden="1">
      <c r="A5259" s="7" t="s">
        <v>216</v>
      </c>
    </row>
    <row r="5260" spans="1:12" hidden="1">
      <c r="A5260" s="7" t="s">
        <v>215</v>
      </c>
    </row>
    <row r="5261" spans="1:12" hidden="1">
      <c r="A5261" s="7" t="s">
        <v>213</v>
      </c>
    </row>
    <row r="5262" spans="1:12" hidden="1">
      <c r="A5262" s="7" t="s">
        <v>212</v>
      </c>
    </row>
    <row r="5263" spans="1:12" hidden="1">
      <c r="A5263" s="7" t="s">
        <v>188</v>
      </c>
    </row>
    <row r="5264" spans="1:12">
      <c r="A5264" s="7" t="s">
        <v>56</v>
      </c>
      <c r="B5264" s="39"/>
      <c r="C5264" s="39"/>
      <c r="D5264" s="39" t="s">
        <v>364</v>
      </c>
      <c r="E5264" s="39"/>
      <c r="F5264" s="39"/>
      <c r="G5264" s="39"/>
      <c r="H5264" s="39"/>
      <c r="I5264" s="39"/>
      <c r="J5264" s="39"/>
      <c r="K5264" s="39"/>
      <c r="L5264" s="39"/>
    </row>
    <row r="5265" spans="1:12" hidden="1">
      <c r="A5265" s="7" t="s">
        <v>138</v>
      </c>
    </row>
    <row r="5266" spans="1:12" hidden="1">
      <c r="A5266" s="7" t="s">
        <v>138</v>
      </c>
    </row>
    <row r="5267" spans="1:12" hidden="1">
      <c r="A5267" s="7" t="s">
        <v>225</v>
      </c>
    </row>
    <row r="5268" spans="1:12" hidden="1">
      <c r="A5268" s="7" t="s">
        <v>224</v>
      </c>
    </row>
    <row r="5269" spans="1:12" hidden="1">
      <c r="A5269" s="7" t="s">
        <v>221</v>
      </c>
    </row>
    <row r="5270" spans="1:12" hidden="1">
      <c r="A5270" s="7" t="s">
        <v>60</v>
      </c>
    </row>
    <row r="5271" spans="1:12">
      <c r="A5271" s="7" t="s">
        <v>56</v>
      </c>
      <c r="B5271" s="39"/>
      <c r="C5271" s="39"/>
      <c r="D5271" s="39" t="s">
        <v>365</v>
      </c>
      <c r="E5271" s="39"/>
      <c r="F5271" s="39"/>
      <c r="G5271" s="39"/>
      <c r="H5271" s="39"/>
      <c r="I5271" s="39"/>
      <c r="J5271" s="39"/>
      <c r="K5271" s="39"/>
      <c r="L5271" s="39"/>
    </row>
    <row r="5272" spans="1:12" hidden="1">
      <c r="A5272" s="7" t="s">
        <v>189</v>
      </c>
    </row>
    <row r="5273" spans="1:12" hidden="1">
      <c r="A5273" s="7" t="s">
        <v>189</v>
      </c>
    </row>
    <row r="5274" spans="1:12" hidden="1">
      <c r="A5274" s="7" t="s">
        <v>230</v>
      </c>
    </row>
    <row r="5275" spans="1:12" hidden="1">
      <c r="A5275" s="7" t="s">
        <v>222</v>
      </c>
    </row>
    <row r="5276" spans="1:12" hidden="1">
      <c r="A5276" s="7" t="s">
        <v>219</v>
      </c>
    </row>
    <row r="5277" spans="1:12" hidden="1">
      <c r="A5277" s="7" t="s">
        <v>366</v>
      </c>
    </row>
    <row r="5278" spans="1:12">
      <c r="A5278" s="7" t="s">
        <v>56</v>
      </c>
      <c r="B5278" s="39"/>
      <c r="C5278" s="39"/>
      <c r="D5278" s="39" t="s">
        <v>367</v>
      </c>
      <c r="E5278" s="39"/>
      <c r="F5278" s="39"/>
      <c r="G5278" s="39"/>
      <c r="H5278" s="39"/>
      <c r="I5278" s="39"/>
      <c r="J5278" s="39"/>
      <c r="K5278" s="39"/>
      <c r="L5278" s="39"/>
    </row>
    <row r="5279" spans="1:12" hidden="1">
      <c r="A5279" s="7" t="s">
        <v>144</v>
      </c>
    </row>
    <row r="5280" spans="1:12" hidden="1">
      <c r="A5280" s="7" t="s">
        <v>144</v>
      </c>
    </row>
    <row r="5281" spans="1:12" hidden="1">
      <c r="A5281" s="7" t="s">
        <v>228</v>
      </c>
    </row>
    <row r="5282" spans="1:12" hidden="1">
      <c r="A5282" s="7" t="s">
        <v>227</v>
      </c>
    </row>
    <row r="5283" spans="1:12" hidden="1">
      <c r="A5283" s="7" t="s">
        <v>231</v>
      </c>
    </row>
    <row r="5284" spans="1:12" hidden="1">
      <c r="A5284" s="7" t="s">
        <v>145</v>
      </c>
    </row>
    <row r="5285" spans="1:12">
      <c r="A5285" s="7" t="s">
        <v>56</v>
      </c>
      <c r="B5285" s="39"/>
      <c r="C5285" s="39"/>
      <c r="D5285" s="39" t="s">
        <v>175</v>
      </c>
      <c r="E5285" s="39"/>
      <c r="F5285" s="39"/>
      <c r="G5285" s="39"/>
      <c r="H5285" s="39"/>
      <c r="I5285" s="39"/>
      <c r="J5285" s="39"/>
      <c r="K5285" s="39"/>
      <c r="L5285" s="39"/>
    </row>
    <row r="5286" spans="1:12" hidden="1">
      <c r="A5286" s="7" t="s">
        <v>146</v>
      </c>
    </row>
    <row r="5287" spans="1:12" hidden="1">
      <c r="A5287" s="7" t="s">
        <v>146</v>
      </c>
    </row>
    <row r="5288" spans="1:12" hidden="1">
      <c r="A5288" s="7" t="s">
        <v>342</v>
      </c>
    </row>
    <row r="5289" spans="1:12" hidden="1">
      <c r="A5289" s="7" t="s">
        <v>341</v>
      </c>
    </row>
    <row r="5290" spans="1:12" hidden="1">
      <c r="A5290" s="7" t="s">
        <v>339</v>
      </c>
    </row>
    <row r="5291" spans="1:12" hidden="1">
      <c r="A5291" s="7" t="s">
        <v>147</v>
      </c>
    </row>
    <row r="5292" spans="1:12">
      <c r="A5292" s="7" t="s">
        <v>56</v>
      </c>
      <c r="B5292" s="39"/>
      <c r="C5292" s="39"/>
      <c r="D5292" s="39" t="s">
        <v>368</v>
      </c>
      <c r="E5292" s="39"/>
      <c r="F5292" s="39"/>
      <c r="G5292" s="39"/>
      <c r="H5292" s="39"/>
      <c r="I5292" s="39"/>
      <c r="J5292" s="39"/>
      <c r="K5292" s="39"/>
      <c r="L5292" s="39"/>
    </row>
    <row r="5293" spans="1:12" hidden="1">
      <c r="A5293" s="7" t="s">
        <v>331</v>
      </c>
    </row>
    <row r="5294" spans="1:12" hidden="1">
      <c r="A5294" s="7" t="s">
        <v>331</v>
      </c>
    </row>
    <row r="5295" spans="1:12" hidden="1">
      <c r="A5295" s="7" t="s">
        <v>346</v>
      </c>
    </row>
    <row r="5296" spans="1:12" hidden="1">
      <c r="A5296" s="7" t="s">
        <v>233</v>
      </c>
    </row>
    <row r="5297" spans="1:12" hidden="1">
      <c r="A5297" s="7" t="s">
        <v>344</v>
      </c>
    </row>
    <row r="5298" spans="1:12" hidden="1">
      <c r="A5298" s="7" t="s">
        <v>191</v>
      </c>
    </row>
    <row r="5299" spans="1:12">
      <c r="A5299" s="7" t="s">
        <v>56</v>
      </c>
      <c r="B5299" s="39"/>
      <c r="C5299" s="39"/>
      <c r="D5299" s="39" t="s">
        <v>369</v>
      </c>
      <c r="E5299" s="39"/>
      <c r="F5299" s="39"/>
      <c r="G5299" s="39"/>
      <c r="H5299" s="39"/>
      <c r="I5299" s="39"/>
      <c r="J5299" s="39"/>
      <c r="K5299" s="39"/>
      <c r="L5299" s="39"/>
    </row>
    <row r="5300" spans="1:12" hidden="1">
      <c r="A5300" s="7" t="s">
        <v>192</v>
      </c>
    </row>
    <row r="5301" spans="1:12" hidden="1">
      <c r="A5301" s="7" t="s">
        <v>192</v>
      </c>
    </row>
    <row r="5302" spans="1:12" hidden="1">
      <c r="A5302" s="7" t="s">
        <v>234</v>
      </c>
    </row>
    <row r="5303" spans="1:12" hidden="1">
      <c r="A5303" s="7" t="s">
        <v>392</v>
      </c>
    </row>
    <row r="5304" spans="1:12" hidden="1">
      <c r="A5304" s="7" t="s">
        <v>347</v>
      </c>
    </row>
    <row r="5305" spans="1:12" hidden="1">
      <c r="A5305" s="7" t="s">
        <v>194</v>
      </c>
    </row>
    <row r="5306" spans="1:12">
      <c r="A5306" s="7" t="s">
        <v>56</v>
      </c>
      <c r="B5306" s="39"/>
      <c r="C5306" s="39"/>
      <c r="D5306" s="39" t="s">
        <v>370</v>
      </c>
      <c r="E5306" s="39"/>
      <c r="F5306" s="39"/>
      <c r="G5306" s="39"/>
      <c r="H5306" s="39"/>
      <c r="I5306" s="39"/>
      <c r="J5306" s="39"/>
      <c r="K5306" s="39"/>
      <c r="L5306" s="39"/>
    </row>
    <row r="5307" spans="1:12" hidden="1">
      <c r="A5307" s="7" t="s">
        <v>148</v>
      </c>
    </row>
    <row r="5308" spans="1:12" hidden="1">
      <c r="A5308" s="7" t="s">
        <v>148</v>
      </c>
    </row>
    <row r="5309" spans="1:12" hidden="1">
      <c r="A5309" s="7" t="s">
        <v>237</v>
      </c>
    </row>
    <row r="5310" spans="1:12" hidden="1">
      <c r="A5310" s="7" t="s">
        <v>236</v>
      </c>
    </row>
    <row r="5311" spans="1:12" hidden="1">
      <c r="A5311" s="7" t="s">
        <v>235</v>
      </c>
    </row>
    <row r="5312" spans="1:12" hidden="1">
      <c r="A5312" s="7" t="s">
        <v>149</v>
      </c>
    </row>
    <row r="5313" spans="1:12">
      <c r="A5313" s="7" t="s">
        <v>56</v>
      </c>
      <c r="B5313" s="39"/>
      <c r="C5313" s="39"/>
      <c r="D5313" s="39" t="s">
        <v>478</v>
      </c>
      <c r="E5313" s="39"/>
      <c r="F5313" s="39"/>
      <c r="G5313" s="39"/>
      <c r="H5313" s="39"/>
      <c r="I5313" s="39"/>
      <c r="J5313" s="39"/>
      <c r="K5313" s="39"/>
      <c r="L5313" s="39"/>
    </row>
    <row r="5314" spans="1:12" hidden="1">
      <c r="A5314" s="7" t="s">
        <v>196</v>
      </c>
    </row>
    <row r="5315" spans="1:12" hidden="1">
      <c r="A5315" s="7" t="s">
        <v>196</v>
      </c>
    </row>
    <row r="5316" spans="1:12" hidden="1">
      <c r="A5316" s="7" t="s">
        <v>240</v>
      </c>
    </row>
    <row r="5317" spans="1:12" hidden="1">
      <c r="A5317" s="7" t="s">
        <v>239</v>
      </c>
    </row>
    <row r="5318" spans="1:12" hidden="1">
      <c r="A5318" s="7" t="s">
        <v>238</v>
      </c>
    </row>
    <row r="5319" spans="1:12" hidden="1">
      <c r="A5319" s="7" t="s">
        <v>198</v>
      </c>
    </row>
    <row r="5320" spans="1:12">
      <c r="A5320" s="7" t="s">
        <v>56</v>
      </c>
      <c r="B5320" s="39"/>
      <c r="C5320" s="39"/>
      <c r="D5320" s="39" t="s">
        <v>371</v>
      </c>
      <c r="E5320" s="39"/>
      <c r="F5320" s="39"/>
      <c r="G5320" s="39"/>
      <c r="H5320" s="39"/>
      <c r="I5320" s="39"/>
      <c r="J5320" s="39"/>
      <c r="K5320" s="39"/>
      <c r="L5320" s="39"/>
    </row>
    <row r="5321" spans="1:12" hidden="1">
      <c r="A5321" s="7" t="s">
        <v>151</v>
      </c>
    </row>
    <row r="5322" spans="1:12" hidden="1">
      <c r="A5322" s="7" t="s">
        <v>151</v>
      </c>
    </row>
    <row r="5323" spans="1:12" hidden="1">
      <c r="A5323" s="7" t="s">
        <v>417</v>
      </c>
    </row>
    <row r="5324" spans="1:12" hidden="1">
      <c r="A5324" s="7" t="s">
        <v>110</v>
      </c>
    </row>
    <row r="5325" spans="1:12" hidden="1">
      <c r="A5325" s="7" t="s">
        <v>241</v>
      </c>
    </row>
    <row r="5326" spans="1:12" hidden="1">
      <c r="A5326" s="7" t="s">
        <v>152</v>
      </c>
    </row>
    <row r="5327" spans="1:12">
      <c r="A5327" s="7" t="s">
        <v>56</v>
      </c>
      <c r="B5327" s="39"/>
      <c r="C5327" s="39"/>
      <c r="D5327" s="39" t="s">
        <v>372</v>
      </c>
      <c r="E5327" s="39"/>
      <c r="F5327" s="39"/>
      <c r="G5327" s="39"/>
      <c r="H5327" s="39"/>
      <c r="I5327" s="39"/>
      <c r="J5327" s="39"/>
      <c r="K5327" s="39"/>
      <c r="L5327" s="39"/>
    </row>
    <row r="5328" spans="1:12" hidden="1">
      <c r="A5328" s="7" t="s">
        <v>200</v>
      </c>
    </row>
    <row r="5329" spans="1:12" hidden="1">
      <c r="A5329" s="7" t="s">
        <v>200</v>
      </c>
    </row>
    <row r="5330" spans="1:12" hidden="1">
      <c r="A5330" s="7" t="s">
        <v>243</v>
      </c>
    </row>
    <row r="5331" spans="1:12" hidden="1">
      <c r="A5331" s="7" t="s">
        <v>113</v>
      </c>
    </row>
    <row r="5332" spans="1:12" hidden="1">
      <c r="A5332" s="7" t="s">
        <v>112</v>
      </c>
    </row>
    <row r="5333" spans="1:12" hidden="1">
      <c r="A5333" s="7" t="s">
        <v>244</v>
      </c>
    </row>
    <row r="5334" spans="1:12">
      <c r="A5334" s="7" t="s">
        <v>56</v>
      </c>
      <c r="B5334" s="39"/>
      <c r="C5334" s="39"/>
      <c r="D5334" s="39" t="s">
        <v>1179</v>
      </c>
      <c r="E5334" s="39"/>
      <c r="F5334" s="39"/>
      <c r="G5334" s="39"/>
      <c r="H5334" s="39"/>
      <c r="I5334" s="39"/>
      <c r="J5334" s="39"/>
      <c r="K5334" s="39"/>
      <c r="L5334" s="39"/>
    </row>
    <row r="5335" spans="1:12" hidden="1">
      <c r="A5335" s="7" t="s">
        <v>246</v>
      </c>
    </row>
    <row r="5336" spans="1:12" hidden="1">
      <c r="A5336" s="7" t="s">
        <v>247</v>
      </c>
    </row>
    <row r="5337" spans="1:12" hidden="1">
      <c r="A5337" s="7" t="s">
        <v>300</v>
      </c>
    </row>
    <row r="5338" spans="1:12">
      <c r="A5338" s="7" t="s">
        <v>56</v>
      </c>
      <c r="B5338" s="39"/>
      <c r="C5338" s="39"/>
      <c r="D5338" s="39" t="s">
        <v>1180</v>
      </c>
      <c r="E5338" s="39"/>
      <c r="F5338" s="39"/>
      <c r="G5338" s="39"/>
      <c r="H5338" s="39"/>
      <c r="I5338" s="39"/>
      <c r="J5338" s="39"/>
      <c r="K5338" s="39"/>
      <c r="L5338" s="39"/>
    </row>
    <row r="5339" spans="1:12" hidden="1">
      <c r="A5339" s="7" t="s">
        <v>296</v>
      </c>
    </row>
    <row r="5340" spans="1:12" hidden="1">
      <c r="A5340" s="7" t="s">
        <v>297</v>
      </c>
    </row>
    <row r="5341" spans="1:12" hidden="1">
      <c r="A5341" s="7" t="s">
        <v>298</v>
      </c>
    </row>
    <row r="5342" spans="1:12" hidden="1">
      <c r="A5342" s="7" t="s">
        <v>279</v>
      </c>
    </row>
    <row r="5343" spans="1:12">
      <c r="A5343" s="7" t="s">
        <v>56</v>
      </c>
      <c r="B5343" s="39"/>
      <c r="C5343" s="39"/>
      <c r="D5343" s="39" t="s">
        <v>1181</v>
      </c>
      <c r="E5343" s="39"/>
      <c r="F5343" s="39"/>
      <c r="G5343" s="39"/>
      <c r="H5343" s="39"/>
      <c r="I5343" s="39"/>
      <c r="J5343" s="39"/>
      <c r="K5343" s="39"/>
      <c r="L5343" s="39"/>
    </row>
    <row r="5344" spans="1:12" hidden="1">
      <c r="A5344" s="7" t="s">
        <v>320</v>
      </c>
    </row>
    <row r="5345" spans="1:12" hidden="1">
      <c r="A5345" s="7" t="s">
        <v>320</v>
      </c>
    </row>
    <row r="5346" spans="1:12" hidden="1">
      <c r="A5346" s="7" t="s">
        <v>320</v>
      </c>
    </row>
    <row r="5347" spans="1:12" hidden="1">
      <c r="A5347" s="7" t="s">
        <v>318</v>
      </c>
    </row>
    <row r="5348" spans="1:12" ht="22.5" customHeight="1">
      <c r="A5348" s="7" t="s">
        <v>56</v>
      </c>
      <c r="B5348" s="39"/>
      <c r="C5348" s="39"/>
      <c r="D5348" s="39" t="s">
        <v>402</v>
      </c>
      <c r="E5348" s="39"/>
      <c r="F5348" s="39"/>
      <c r="G5348" s="39"/>
      <c r="H5348" s="39"/>
      <c r="I5348" s="39"/>
      <c r="J5348" s="39"/>
      <c r="K5348" s="39"/>
      <c r="L5348" s="39"/>
    </row>
    <row r="5349" spans="1:12" hidden="1">
      <c r="A5349" s="7" t="s">
        <v>315</v>
      </c>
    </row>
    <row r="5350" spans="1:12" hidden="1">
      <c r="A5350" s="7" t="s">
        <v>315</v>
      </c>
    </row>
    <row r="5351" spans="1:12" hidden="1">
      <c r="A5351" s="7" t="s">
        <v>315</v>
      </c>
    </row>
    <row r="5352" spans="1:12" hidden="1">
      <c r="A5352" s="7" t="s">
        <v>314</v>
      </c>
    </row>
    <row r="5353" spans="1:12">
      <c r="A5353" s="7" t="s">
        <v>56</v>
      </c>
      <c r="B5353" s="39"/>
      <c r="C5353" s="39"/>
      <c r="D5353" s="39" t="s">
        <v>403</v>
      </c>
      <c r="E5353" s="39"/>
      <c r="F5353" s="39"/>
      <c r="G5353" s="39"/>
      <c r="H5353" s="39"/>
      <c r="I5353" s="39"/>
      <c r="J5353" s="39"/>
      <c r="K5353" s="39"/>
      <c r="L5353" s="39"/>
    </row>
    <row r="5354" spans="1:12" hidden="1">
      <c r="A5354" s="7" t="s">
        <v>310</v>
      </c>
    </row>
    <row r="5355" spans="1:12" hidden="1">
      <c r="A5355" s="7" t="s">
        <v>310</v>
      </c>
    </row>
    <row r="5356" spans="1:12" hidden="1">
      <c r="A5356" s="7" t="s">
        <v>310</v>
      </c>
    </row>
    <row r="5357" spans="1:12" hidden="1">
      <c r="A5357" s="7" t="s">
        <v>309</v>
      </c>
    </row>
    <row r="5358" spans="1:12">
      <c r="A5358" s="7" t="s">
        <v>56</v>
      </c>
      <c r="B5358" s="39"/>
      <c r="C5358" s="39"/>
      <c r="D5358" s="39" t="s">
        <v>404</v>
      </c>
      <c r="E5358" s="39"/>
      <c r="F5358" s="39"/>
      <c r="G5358" s="39"/>
      <c r="H5358" s="39"/>
      <c r="I5358" s="39"/>
      <c r="J5358" s="39"/>
      <c r="K5358" s="39"/>
      <c r="L5358" s="39"/>
    </row>
    <row r="5359" spans="1:12" hidden="1">
      <c r="A5359" s="7" t="s">
        <v>304</v>
      </c>
    </row>
    <row r="5360" spans="1:12" hidden="1">
      <c r="A5360" s="7" t="s">
        <v>304</v>
      </c>
    </row>
    <row r="5361" spans="1:12" hidden="1">
      <c r="A5361" s="7" t="s">
        <v>304</v>
      </c>
    </row>
    <row r="5362" spans="1:12" hidden="1">
      <c r="A5362" s="7" t="s">
        <v>304</v>
      </c>
    </row>
    <row r="5363" spans="1:12" hidden="1">
      <c r="A5363" s="7" t="s">
        <v>303</v>
      </c>
    </row>
    <row r="5364" spans="1:12">
      <c r="A5364" s="7" t="s">
        <v>56</v>
      </c>
      <c r="B5364" s="39"/>
      <c r="C5364" s="39"/>
      <c r="D5364" s="39" t="s">
        <v>423</v>
      </c>
      <c r="E5364" s="39"/>
      <c r="F5364" s="39"/>
      <c r="G5364" s="39"/>
      <c r="H5364" s="39"/>
      <c r="I5364" s="39"/>
      <c r="J5364" s="39"/>
      <c r="K5364" s="39"/>
      <c r="L5364" s="39"/>
    </row>
    <row r="5365" spans="1:12" hidden="1">
      <c r="A5365" s="7" t="s">
        <v>302</v>
      </c>
    </row>
    <row r="5366" spans="1:12" hidden="1">
      <c r="A5366" s="7" t="s">
        <v>250</v>
      </c>
    </row>
    <row r="5367" spans="1:12" hidden="1">
      <c r="A5367" s="7" t="s">
        <v>249</v>
      </c>
    </row>
    <row r="5368" spans="1:12" ht="22.5" customHeight="1">
      <c r="A5368" s="7" t="s">
        <v>56</v>
      </c>
      <c r="B5368" s="39"/>
      <c r="C5368" s="39"/>
      <c r="D5368" s="39" t="s">
        <v>1040</v>
      </c>
      <c r="E5368" s="39"/>
      <c r="F5368" s="39"/>
      <c r="G5368" s="39"/>
      <c r="H5368" s="39"/>
      <c r="I5368" s="39"/>
      <c r="J5368" s="39"/>
      <c r="K5368" s="39"/>
      <c r="L5368" s="39"/>
    </row>
    <row r="5369" spans="1:12">
      <c r="A5369" s="7" t="s">
        <v>56</v>
      </c>
      <c r="B5369" s="39"/>
      <c r="C5369" s="39"/>
      <c r="D5369" s="39" t="s">
        <v>1177</v>
      </c>
      <c r="E5369" s="39"/>
      <c r="F5369" s="39"/>
      <c r="G5369" s="39"/>
      <c r="H5369" s="39"/>
      <c r="I5369" s="39"/>
      <c r="J5369" s="39"/>
      <c r="K5369" s="39"/>
      <c r="L5369" s="39"/>
    </row>
    <row r="5370" spans="1:12" hidden="1">
      <c r="A5370" s="7" t="s">
        <v>1123</v>
      </c>
    </row>
    <row r="5371" spans="1:12" ht="22.5" customHeight="1">
      <c r="A5371" s="7" t="s">
        <v>56</v>
      </c>
      <c r="B5371" s="39"/>
      <c r="C5371" s="39"/>
      <c r="D5371" s="39" t="s">
        <v>1042</v>
      </c>
      <c r="E5371" s="39"/>
      <c r="F5371" s="39"/>
      <c r="G5371" s="39"/>
      <c r="H5371" s="39"/>
      <c r="I5371" s="39"/>
      <c r="J5371" s="39"/>
      <c r="K5371" s="39"/>
      <c r="L5371" s="39"/>
    </row>
    <row r="5372" spans="1:12">
      <c r="A5372" s="7" t="s">
        <v>56</v>
      </c>
      <c r="B5372" s="39"/>
      <c r="C5372" s="39"/>
      <c r="D5372" s="39" t="s">
        <v>1177</v>
      </c>
      <c r="E5372" s="39"/>
      <c r="F5372" s="39"/>
      <c r="G5372" s="39"/>
      <c r="H5372" s="39"/>
      <c r="I5372" s="39"/>
      <c r="J5372" s="39"/>
      <c r="K5372" s="39"/>
      <c r="L5372" s="39"/>
    </row>
    <row r="5373" spans="1:12" hidden="1">
      <c r="A5373" s="7" t="s">
        <v>1124</v>
      </c>
    </row>
    <row r="5374" spans="1:12">
      <c r="A5374" s="7" t="s">
        <v>56</v>
      </c>
      <c r="B5374" s="39"/>
      <c r="C5374" s="39"/>
      <c r="D5374" s="39" t="s">
        <v>439</v>
      </c>
      <c r="E5374" s="39"/>
      <c r="F5374" s="39"/>
      <c r="G5374" s="39"/>
      <c r="H5374" s="39"/>
      <c r="I5374" s="39"/>
      <c r="J5374" s="39"/>
      <c r="K5374" s="39"/>
      <c r="L5374" s="39"/>
    </row>
    <row r="5375" spans="1:12" hidden="1">
      <c r="A5375" s="7" t="s">
        <v>995</v>
      </c>
    </row>
    <row r="5376" spans="1:12" hidden="1">
      <c r="A5376" s="7" t="s">
        <v>992</v>
      </c>
    </row>
    <row r="5377" spans="1:12" hidden="1">
      <c r="A5377" s="7" t="s">
        <v>324</v>
      </c>
    </row>
    <row r="5378" spans="1:12">
      <c r="A5378" s="7" t="s">
        <v>56</v>
      </c>
      <c r="B5378" s="39"/>
      <c r="C5378" s="39"/>
      <c r="D5378" s="39" t="s">
        <v>439</v>
      </c>
      <c r="E5378" s="39"/>
      <c r="F5378" s="39"/>
      <c r="G5378" s="39"/>
      <c r="H5378" s="39"/>
      <c r="I5378" s="39"/>
      <c r="J5378" s="39"/>
      <c r="K5378" s="39"/>
      <c r="L5378" s="39"/>
    </row>
    <row r="5379" spans="1:12" hidden="1">
      <c r="A5379" s="7" t="s">
        <v>323</v>
      </c>
    </row>
    <row r="5380" spans="1:12" hidden="1">
      <c r="A5380" s="7" t="s">
        <v>321</v>
      </c>
    </row>
    <row r="5381" spans="1:12" hidden="1">
      <c r="A5381" s="7" t="s">
        <v>317</v>
      </c>
    </row>
    <row r="5382" spans="1:12">
      <c r="A5382" s="7" t="s">
        <v>56</v>
      </c>
      <c r="B5382" s="39"/>
      <c r="C5382" s="39"/>
      <c r="D5382" s="39" t="s">
        <v>436</v>
      </c>
      <c r="E5382" s="39"/>
      <c r="F5382" s="39"/>
      <c r="G5382" s="39"/>
      <c r="H5382" s="39"/>
      <c r="I5382" s="39"/>
      <c r="J5382" s="39"/>
      <c r="K5382" s="39"/>
      <c r="L5382" s="39"/>
    </row>
    <row r="5383" spans="1:12" hidden="1">
      <c r="A5383" s="7" t="s">
        <v>316</v>
      </c>
    </row>
    <row r="5384" spans="1:12" hidden="1">
      <c r="A5384" s="7" t="s">
        <v>313</v>
      </c>
    </row>
    <row r="5385" spans="1:12" hidden="1">
      <c r="A5385" s="7" t="s">
        <v>311</v>
      </c>
    </row>
    <row r="5386" spans="1:12">
      <c r="A5386" s="7" t="s">
        <v>56</v>
      </c>
      <c r="B5386" s="39"/>
      <c r="C5386" s="39"/>
      <c r="D5386" s="39" t="s">
        <v>436</v>
      </c>
      <c r="E5386" s="39"/>
      <c r="F5386" s="39"/>
      <c r="G5386" s="39"/>
      <c r="H5386" s="39"/>
      <c r="I5386" s="39"/>
      <c r="J5386" s="39"/>
      <c r="K5386" s="39"/>
      <c r="L5386" s="39"/>
    </row>
    <row r="5387" spans="1:12" hidden="1">
      <c r="A5387" s="7" t="s">
        <v>308</v>
      </c>
    </row>
    <row r="5388" spans="1:12" hidden="1">
      <c r="A5388" s="7" t="s">
        <v>306</v>
      </c>
    </row>
    <row r="5389" spans="1:12" hidden="1">
      <c r="A5389" s="7" t="s">
        <v>305</v>
      </c>
    </row>
    <row r="5390" spans="1:12">
      <c r="A5390" s="7" t="s">
        <v>56</v>
      </c>
      <c r="B5390" s="39"/>
      <c r="C5390" s="39"/>
      <c r="D5390" s="39" t="s">
        <v>984</v>
      </c>
      <c r="E5390" s="39"/>
      <c r="F5390" s="39"/>
      <c r="G5390" s="39"/>
      <c r="H5390" s="39"/>
      <c r="I5390" s="39"/>
      <c r="J5390" s="39"/>
      <c r="K5390" s="39"/>
      <c r="L5390" s="39"/>
    </row>
    <row r="5391" spans="1:12" hidden="1">
      <c r="A5391" s="7" t="s">
        <v>994</v>
      </c>
    </row>
    <row r="5392" spans="1:12" hidden="1">
      <c r="A5392" s="7" t="s">
        <v>77</v>
      </c>
    </row>
    <row r="5393" spans="1:19" hidden="1">
      <c r="A5393" s="7" t="s">
        <v>78</v>
      </c>
    </row>
    <row r="5394" spans="1:19">
      <c r="A5394" s="7">
        <v>9</v>
      </c>
      <c r="B5394" s="30" t="s">
        <v>1182</v>
      </c>
      <c r="C5394" s="30"/>
      <c r="D5394" s="31" t="s">
        <v>1183</v>
      </c>
      <c r="E5394" s="32"/>
      <c r="F5394" s="32"/>
      <c r="G5394" s="32"/>
      <c r="H5394" s="33" t="s">
        <v>15</v>
      </c>
      <c r="I5394" s="34">
        <v>1334</v>
      </c>
      <c r="J5394" s="35"/>
      <c r="K5394" s="36"/>
      <c r="L5394" s="37">
        <f>IF(AND(I5394= "",J5394= ""), 0, ROUND(ROUND(K5394, 2) * ROUND(IF(J5394="",I5394,J5394),  2), 2))</f>
        <v/>
      </c>
      <c r="M5394" s="7"/>
      <c r="O5394" s="38">
        <v>0.2</v>
      </c>
      <c r="S5394" s="7">
        <v>1906</v>
      </c>
    </row>
    <row r="5395" spans="1:19" hidden="1">
      <c r="A5395" s="7" t="s">
        <v>55</v>
      </c>
    </row>
    <row r="5396" spans="1:19">
      <c r="A5396" s="7" t="s">
        <v>56</v>
      </c>
      <c r="B5396" s="39"/>
      <c r="C5396" s="39"/>
      <c r="D5396" s="39" t="s">
        <v>1184</v>
      </c>
      <c r="E5396" s="39"/>
      <c r="F5396" s="39"/>
      <c r="G5396" s="39"/>
      <c r="H5396" s="39"/>
      <c r="I5396" s="39"/>
      <c r="J5396" s="39"/>
      <c r="K5396" s="39"/>
      <c r="L5396" s="39"/>
    </row>
    <row r="5397" spans="1:19">
      <c r="A5397" s="7" t="s">
        <v>56</v>
      </c>
      <c r="B5397" s="39"/>
      <c r="C5397" s="39"/>
      <c r="D5397" s="39" t="s">
        <v>875</v>
      </c>
      <c r="E5397" s="39"/>
      <c r="F5397" s="39"/>
      <c r="G5397" s="39"/>
      <c r="H5397" s="39"/>
      <c r="I5397" s="39"/>
      <c r="J5397" s="39"/>
      <c r="K5397" s="39"/>
      <c r="L5397" s="39"/>
    </row>
    <row r="5398" spans="1:19">
      <c r="A5398" s="7" t="s">
        <v>56</v>
      </c>
      <c r="B5398" s="39"/>
      <c r="C5398" s="39"/>
      <c r="D5398" s="39" t="s">
        <v>886</v>
      </c>
      <c r="E5398" s="39"/>
      <c r="F5398" s="39"/>
      <c r="G5398" s="39"/>
      <c r="H5398" s="39"/>
      <c r="I5398" s="39"/>
      <c r="J5398" s="39"/>
      <c r="K5398" s="39"/>
      <c r="L5398" s="39"/>
    </row>
    <row r="5399" spans="1:19" hidden="1">
      <c r="A5399" s="7" t="s">
        <v>61</v>
      </c>
    </row>
    <row r="5400" spans="1:19" hidden="1">
      <c r="A5400" s="7" t="s">
        <v>61</v>
      </c>
    </row>
    <row r="5401" spans="1:19" hidden="1">
      <c r="A5401" s="7" t="s">
        <v>63</v>
      </c>
    </row>
    <row r="5402" spans="1:19" hidden="1">
      <c r="A5402" s="7" t="s">
        <v>189</v>
      </c>
    </row>
    <row r="5403" spans="1:19">
      <c r="A5403" s="7" t="s">
        <v>56</v>
      </c>
      <c r="B5403" s="39"/>
      <c r="C5403" s="39"/>
      <c r="D5403" s="39" t="s">
        <v>879</v>
      </c>
      <c r="E5403" s="39"/>
      <c r="F5403" s="39"/>
      <c r="G5403" s="39"/>
      <c r="H5403" s="39"/>
      <c r="I5403" s="39"/>
      <c r="J5403" s="39"/>
      <c r="K5403" s="39"/>
      <c r="L5403" s="39"/>
    </row>
    <row r="5404" spans="1:19">
      <c r="A5404" s="7" t="s">
        <v>56</v>
      </c>
      <c r="B5404" s="39"/>
      <c r="C5404" s="39"/>
      <c r="D5404" s="39" t="s">
        <v>880</v>
      </c>
      <c r="E5404" s="39"/>
      <c r="F5404" s="39"/>
      <c r="G5404" s="39"/>
      <c r="H5404" s="39"/>
      <c r="I5404" s="39"/>
      <c r="J5404" s="39"/>
      <c r="K5404" s="39"/>
      <c r="L5404" s="39"/>
    </row>
    <row r="5405" spans="1:19" hidden="1">
      <c r="A5405" s="7" t="s">
        <v>75</v>
      </c>
    </row>
    <row r="5406" spans="1:19" hidden="1">
      <c r="A5406" s="7" t="s">
        <v>75</v>
      </c>
    </row>
    <row r="5407" spans="1:19" hidden="1">
      <c r="A5407" s="7" t="s">
        <v>66</v>
      </c>
    </row>
    <row r="5408" spans="1:19">
      <c r="A5408" s="7" t="s">
        <v>56</v>
      </c>
      <c r="B5408" s="39"/>
      <c r="C5408" s="39"/>
      <c r="D5408" s="39" t="s">
        <v>1185</v>
      </c>
      <c r="E5408" s="39"/>
      <c r="F5408" s="39"/>
      <c r="G5408" s="39"/>
      <c r="H5408" s="39"/>
      <c r="I5408" s="39"/>
      <c r="J5408" s="39"/>
      <c r="K5408" s="39"/>
      <c r="L5408" s="39"/>
    </row>
    <row r="5409" spans="1:12" hidden="1">
      <c r="A5409" s="7" t="s">
        <v>67</v>
      </c>
    </row>
    <row r="5410" spans="1:12" hidden="1">
      <c r="A5410" s="7" t="s">
        <v>68</v>
      </c>
    </row>
    <row r="5411" spans="1:12" hidden="1">
      <c r="A5411" s="7" t="s">
        <v>168</v>
      </c>
    </row>
    <row r="5412" spans="1:12" hidden="1">
      <c r="A5412" s="7" t="s">
        <v>64</v>
      </c>
    </row>
    <row r="5413" spans="1:12" hidden="1">
      <c r="A5413" s="7" t="s">
        <v>71</v>
      </c>
    </row>
    <row r="5414" spans="1:12">
      <c r="A5414" s="7" t="s">
        <v>56</v>
      </c>
      <c r="B5414" s="39"/>
      <c r="C5414" s="39"/>
      <c r="D5414" s="39" t="s">
        <v>882</v>
      </c>
      <c r="E5414" s="39"/>
      <c r="F5414" s="39"/>
      <c r="G5414" s="39"/>
      <c r="H5414" s="39"/>
      <c r="I5414" s="39"/>
      <c r="J5414" s="39"/>
      <c r="K5414" s="39"/>
      <c r="L5414" s="39"/>
    </row>
    <row r="5415" spans="1:12">
      <c r="A5415" s="7" t="s">
        <v>56</v>
      </c>
      <c r="B5415" s="39"/>
      <c r="C5415" s="39"/>
      <c r="D5415" s="39" t="s">
        <v>883</v>
      </c>
      <c r="E5415" s="39"/>
      <c r="F5415" s="39"/>
      <c r="G5415" s="39"/>
      <c r="H5415" s="39"/>
      <c r="I5415" s="39"/>
      <c r="J5415" s="39"/>
      <c r="K5415" s="39"/>
      <c r="L5415" s="39"/>
    </row>
    <row r="5416" spans="1:12" hidden="1">
      <c r="A5416" s="7" t="s">
        <v>60</v>
      </c>
    </row>
    <row r="5417" spans="1:12" hidden="1">
      <c r="A5417" s="7" t="s">
        <v>60</v>
      </c>
    </row>
    <row r="5418" spans="1:12" hidden="1">
      <c r="A5418" s="7" t="s">
        <v>72</v>
      </c>
    </row>
    <row r="5419" spans="1:12" hidden="1">
      <c r="A5419" s="7" t="s">
        <v>74</v>
      </c>
    </row>
    <row r="5420" spans="1:12">
      <c r="A5420" s="7" t="s">
        <v>56</v>
      </c>
      <c r="B5420" s="39"/>
      <c r="C5420" s="39"/>
      <c r="D5420" s="39" t="s">
        <v>884</v>
      </c>
      <c r="E5420" s="39"/>
      <c r="F5420" s="39"/>
      <c r="G5420" s="39"/>
      <c r="H5420" s="39"/>
      <c r="I5420" s="39"/>
      <c r="J5420" s="39"/>
      <c r="K5420" s="39"/>
      <c r="L5420" s="39"/>
    </row>
    <row r="5421" spans="1:12" hidden="1">
      <c r="A5421" s="7" t="s">
        <v>176</v>
      </c>
    </row>
    <row r="5422" spans="1:12" hidden="1">
      <c r="A5422" s="7" t="s">
        <v>171</v>
      </c>
    </row>
    <row r="5423" spans="1:12" hidden="1">
      <c r="A5423" s="7" t="s">
        <v>173</v>
      </c>
    </row>
    <row r="5424" spans="1:12" hidden="1">
      <c r="A5424" s="7" t="s">
        <v>170</v>
      </c>
    </row>
    <row r="5425" spans="1:12" ht="22.5" customHeight="1">
      <c r="A5425" s="7" t="s">
        <v>56</v>
      </c>
      <c r="B5425" s="39"/>
      <c r="C5425" s="39"/>
      <c r="D5425" s="39" t="s">
        <v>1186</v>
      </c>
      <c r="E5425" s="39"/>
      <c r="F5425" s="39"/>
      <c r="G5425" s="39"/>
      <c r="H5425" s="39"/>
      <c r="I5425" s="39"/>
      <c r="J5425" s="39"/>
      <c r="K5425" s="39"/>
      <c r="L5425" s="39"/>
    </row>
    <row r="5426" spans="1:12">
      <c r="A5426" s="7" t="s">
        <v>56</v>
      </c>
      <c r="B5426" s="39"/>
      <c r="C5426" s="39"/>
      <c r="D5426" s="39" t="s">
        <v>875</v>
      </c>
      <c r="E5426" s="39"/>
      <c r="F5426" s="39"/>
      <c r="G5426" s="39"/>
      <c r="H5426" s="39"/>
      <c r="I5426" s="39"/>
      <c r="J5426" s="39"/>
      <c r="K5426" s="39"/>
      <c r="L5426" s="39"/>
    </row>
    <row r="5427" spans="1:12">
      <c r="A5427" s="7" t="s">
        <v>56</v>
      </c>
      <c r="B5427" s="39"/>
      <c r="C5427" s="39"/>
      <c r="D5427" s="39" t="s">
        <v>886</v>
      </c>
      <c r="E5427" s="39"/>
      <c r="F5427" s="39"/>
      <c r="G5427" s="39"/>
      <c r="H5427" s="39"/>
      <c r="I5427" s="39"/>
      <c r="J5427" s="39"/>
      <c r="K5427" s="39"/>
      <c r="L5427" s="39"/>
    </row>
    <row r="5428" spans="1:12" hidden="1">
      <c r="A5428" s="7" t="s">
        <v>179</v>
      </c>
    </row>
    <row r="5429" spans="1:12" hidden="1">
      <c r="A5429" s="7" t="s">
        <v>179</v>
      </c>
    </row>
    <row r="5430" spans="1:12" hidden="1">
      <c r="A5430" s="7" t="s">
        <v>270</v>
      </c>
    </row>
    <row r="5431" spans="1:12" hidden="1">
      <c r="A5431" s="7" t="s">
        <v>184</v>
      </c>
    </row>
    <row r="5432" spans="1:12">
      <c r="A5432" s="7" t="s">
        <v>56</v>
      </c>
      <c r="B5432" s="39"/>
      <c r="C5432" s="39"/>
      <c r="D5432" s="39" t="s">
        <v>879</v>
      </c>
      <c r="E5432" s="39"/>
      <c r="F5432" s="39"/>
      <c r="G5432" s="39"/>
      <c r="H5432" s="39"/>
      <c r="I5432" s="39"/>
      <c r="J5432" s="39"/>
      <c r="K5432" s="39"/>
      <c r="L5432" s="39"/>
    </row>
    <row r="5433" spans="1:12">
      <c r="A5433" s="7" t="s">
        <v>56</v>
      </c>
      <c r="B5433" s="39"/>
      <c r="C5433" s="39"/>
      <c r="D5433" s="39" t="s">
        <v>887</v>
      </c>
      <c r="E5433" s="39"/>
      <c r="F5433" s="39"/>
      <c r="G5433" s="39"/>
      <c r="H5433" s="39"/>
      <c r="I5433" s="39"/>
      <c r="J5433" s="39"/>
      <c r="K5433" s="39"/>
      <c r="L5433" s="39"/>
    </row>
    <row r="5434" spans="1:12" hidden="1">
      <c r="A5434" s="7" t="s">
        <v>271</v>
      </c>
    </row>
    <row r="5435" spans="1:12" hidden="1">
      <c r="A5435" s="7" t="s">
        <v>271</v>
      </c>
    </row>
    <row r="5436" spans="1:12" hidden="1">
      <c r="A5436" s="7" t="s">
        <v>185</v>
      </c>
    </row>
    <row r="5437" spans="1:12" hidden="1">
      <c r="A5437" s="7" t="s">
        <v>188</v>
      </c>
    </row>
    <row r="5438" spans="1:12">
      <c r="A5438" s="7" t="s">
        <v>56</v>
      </c>
      <c r="B5438" s="39"/>
      <c r="C5438" s="39"/>
      <c r="D5438" s="39" t="s">
        <v>882</v>
      </c>
      <c r="E5438" s="39"/>
      <c r="F5438" s="39"/>
      <c r="G5438" s="39"/>
      <c r="H5438" s="39"/>
      <c r="I5438" s="39"/>
      <c r="J5438" s="39"/>
      <c r="K5438" s="39"/>
      <c r="L5438" s="39"/>
    </row>
    <row r="5439" spans="1:12">
      <c r="A5439" s="7" t="s">
        <v>56</v>
      </c>
      <c r="B5439" s="39"/>
      <c r="C5439" s="39"/>
      <c r="D5439" s="39" t="s">
        <v>886</v>
      </c>
      <c r="E5439" s="39"/>
      <c r="F5439" s="39"/>
      <c r="G5439" s="39"/>
      <c r="H5439" s="39"/>
      <c r="I5439" s="39"/>
      <c r="J5439" s="39"/>
      <c r="K5439" s="39"/>
      <c r="L5439" s="39"/>
    </row>
    <row r="5440" spans="1:12" hidden="1">
      <c r="A5440" s="7" t="s">
        <v>166</v>
      </c>
    </row>
    <row r="5441" spans="1:19" hidden="1">
      <c r="A5441" s="7" t="s">
        <v>166</v>
      </c>
    </row>
    <row r="5442" spans="1:19" hidden="1">
      <c r="A5442" s="7" t="s">
        <v>181</v>
      </c>
    </row>
    <row r="5443" spans="1:19" hidden="1">
      <c r="A5443" s="7" t="s">
        <v>182</v>
      </c>
    </row>
    <row r="5444" spans="1:19">
      <c r="A5444" s="7" t="s">
        <v>56</v>
      </c>
      <c r="B5444" s="39"/>
      <c r="C5444" s="39"/>
      <c r="D5444" s="39" t="s">
        <v>884</v>
      </c>
      <c r="E5444" s="39"/>
      <c r="F5444" s="39"/>
      <c r="G5444" s="39"/>
      <c r="H5444" s="39"/>
      <c r="I5444" s="39"/>
      <c r="J5444" s="39"/>
      <c r="K5444" s="39"/>
      <c r="L5444" s="39"/>
    </row>
    <row r="5445" spans="1:19">
      <c r="A5445" s="7" t="s">
        <v>56</v>
      </c>
      <c r="B5445" s="39"/>
      <c r="C5445" s="39"/>
      <c r="D5445" s="39" t="s">
        <v>888</v>
      </c>
      <c r="E5445" s="39"/>
      <c r="F5445" s="39"/>
      <c r="G5445" s="39"/>
      <c r="H5445" s="39"/>
      <c r="I5445" s="39"/>
      <c r="J5445" s="39"/>
      <c r="K5445" s="39"/>
      <c r="L5445" s="39"/>
    </row>
    <row r="5446" spans="1:19" hidden="1">
      <c r="A5446" s="7" t="s">
        <v>138</v>
      </c>
    </row>
    <row r="5447" spans="1:19" hidden="1">
      <c r="A5447" s="7" t="s">
        <v>138</v>
      </c>
    </row>
    <row r="5448" spans="1:19" hidden="1">
      <c r="A5448" s="7" t="s">
        <v>139</v>
      </c>
    </row>
    <row r="5449" spans="1:19" hidden="1">
      <c r="A5449" s="7" t="s">
        <v>141</v>
      </c>
    </row>
    <row r="5450" spans="1:19" hidden="1">
      <c r="A5450" s="7" t="s">
        <v>142</v>
      </c>
    </row>
    <row r="5451" spans="1:19" hidden="1">
      <c r="A5451" s="7" t="s">
        <v>77</v>
      </c>
    </row>
    <row r="5452" spans="1:19" hidden="1">
      <c r="A5452" s="7" t="s">
        <v>78</v>
      </c>
    </row>
    <row r="5453" spans="1:19" hidden="1">
      <c r="A5453" s="7" t="s">
        <v>46</v>
      </c>
    </row>
    <row r="5454" spans="1:19" ht="22.5" customHeight="1">
      <c r="A5454" s="7">
        <v>9</v>
      </c>
      <c r="B5454" s="30" t="s">
        <v>1187</v>
      </c>
      <c r="C5454" s="30"/>
      <c r="D5454" s="31" t="s">
        <v>1188</v>
      </c>
      <c r="E5454" s="32"/>
      <c r="F5454" s="32"/>
      <c r="G5454" s="32"/>
      <c r="H5454" s="33" t="s">
        <v>15</v>
      </c>
      <c r="I5454" s="34">
        <v>2223</v>
      </c>
      <c r="J5454" s="35"/>
      <c r="K5454" s="36"/>
      <c r="L5454" s="37">
        <f>IF(AND(I5454= "",J5454= ""), 0, ROUND(ROUND(K5454, 2) * ROUND(IF(J5454="",I5454,J5454),  2), 2))</f>
        <v/>
      </c>
      <c r="M5454" s="7"/>
      <c r="O5454" s="38">
        <v>0.2</v>
      </c>
      <c r="S5454" s="7">
        <v>1906</v>
      </c>
    </row>
    <row r="5455" spans="1:19" hidden="1">
      <c r="A5455" s="7" t="s">
        <v>55</v>
      </c>
    </row>
    <row r="5456" spans="1:19" hidden="1">
      <c r="A5456" s="7" t="s">
        <v>55</v>
      </c>
    </row>
    <row r="5457" spans="1:12" hidden="1">
      <c r="A5457" s="7" t="s">
        <v>55</v>
      </c>
    </row>
    <row r="5458" spans="1:12" hidden="1">
      <c r="A5458" s="7" t="s">
        <v>55</v>
      </c>
    </row>
    <row r="5459" spans="1:12" hidden="1">
      <c r="A5459" s="7" t="s">
        <v>55</v>
      </c>
    </row>
    <row r="5460" spans="1:12" hidden="1">
      <c r="A5460" s="7" t="s">
        <v>55</v>
      </c>
    </row>
    <row r="5461" spans="1:12" hidden="1">
      <c r="A5461" s="7" t="s">
        <v>55</v>
      </c>
    </row>
    <row r="5462" spans="1:12">
      <c r="A5462" s="7" t="s">
        <v>56</v>
      </c>
      <c r="B5462" s="39"/>
      <c r="C5462" s="39"/>
      <c r="D5462" s="39" t="s">
        <v>1189</v>
      </c>
      <c r="E5462" s="39"/>
      <c r="F5462" s="39"/>
      <c r="G5462" s="39"/>
      <c r="H5462" s="39"/>
      <c r="I5462" s="39"/>
      <c r="J5462" s="39"/>
      <c r="K5462" s="39"/>
      <c r="L5462" s="39"/>
    </row>
    <row r="5463" spans="1:12">
      <c r="A5463" s="7" t="s">
        <v>56</v>
      </c>
      <c r="B5463" s="39"/>
      <c r="C5463" s="39"/>
      <c r="D5463" s="39" t="s">
        <v>1190</v>
      </c>
      <c r="E5463" s="39"/>
      <c r="F5463" s="39"/>
      <c r="G5463" s="39"/>
      <c r="H5463" s="39"/>
      <c r="I5463" s="39"/>
      <c r="J5463" s="39"/>
      <c r="K5463" s="39"/>
      <c r="L5463" s="39"/>
    </row>
    <row r="5464" spans="1:12" hidden="1">
      <c r="A5464" s="7" t="s">
        <v>60</v>
      </c>
    </row>
    <row r="5465" spans="1:12" hidden="1">
      <c r="A5465" s="7" t="s">
        <v>60</v>
      </c>
    </row>
    <row r="5466" spans="1:12" hidden="1">
      <c r="A5466" s="7" t="s">
        <v>60</v>
      </c>
    </row>
    <row r="5467" spans="1:12" hidden="1">
      <c r="A5467" s="7" t="s">
        <v>170</v>
      </c>
    </row>
    <row r="5468" spans="1:12" hidden="1">
      <c r="A5468" s="7" t="s">
        <v>170</v>
      </c>
    </row>
    <row r="5469" spans="1:12" hidden="1">
      <c r="A5469" s="7" t="s">
        <v>170</v>
      </c>
    </row>
    <row r="5470" spans="1:12" hidden="1">
      <c r="A5470" s="7" t="s">
        <v>170</v>
      </c>
    </row>
    <row r="5471" spans="1:12" hidden="1">
      <c r="A5471" s="7" t="s">
        <v>61</v>
      </c>
    </row>
    <row r="5472" spans="1:12">
      <c r="A5472" s="7" t="s">
        <v>56</v>
      </c>
      <c r="B5472" s="39"/>
      <c r="C5472" s="39"/>
      <c r="D5472" s="39" t="s">
        <v>1191</v>
      </c>
      <c r="E5472" s="39"/>
      <c r="F5472" s="39"/>
      <c r="G5472" s="39"/>
      <c r="H5472" s="39"/>
      <c r="I5472" s="39"/>
      <c r="J5472" s="39"/>
      <c r="K5472" s="39"/>
      <c r="L5472" s="39"/>
    </row>
    <row r="5473" spans="1:12" hidden="1">
      <c r="A5473" s="7" t="s">
        <v>63</v>
      </c>
    </row>
    <row r="5474" spans="1:12" hidden="1">
      <c r="A5474" s="7" t="s">
        <v>63</v>
      </c>
    </row>
    <row r="5475" spans="1:12" hidden="1">
      <c r="A5475" s="7" t="s">
        <v>63</v>
      </c>
    </row>
    <row r="5476" spans="1:12" hidden="1">
      <c r="A5476" s="7" t="s">
        <v>68</v>
      </c>
    </row>
    <row r="5477" spans="1:12">
      <c r="A5477" s="7" t="s">
        <v>56</v>
      </c>
      <c r="B5477" s="39"/>
      <c r="C5477" s="39"/>
      <c r="D5477" s="39" t="s">
        <v>1192</v>
      </c>
      <c r="E5477" s="39"/>
      <c r="F5477" s="39"/>
      <c r="G5477" s="39"/>
      <c r="H5477" s="39"/>
      <c r="I5477" s="39"/>
      <c r="J5477" s="39"/>
      <c r="K5477" s="39"/>
      <c r="L5477" s="39"/>
    </row>
    <row r="5478" spans="1:12" hidden="1">
      <c r="A5478" s="7" t="s">
        <v>64</v>
      </c>
    </row>
    <row r="5479" spans="1:12" hidden="1">
      <c r="A5479" s="7" t="s">
        <v>71</v>
      </c>
    </row>
    <row r="5480" spans="1:12">
      <c r="A5480" s="7" t="s">
        <v>56</v>
      </c>
      <c r="B5480" s="39"/>
      <c r="C5480" s="39"/>
      <c r="D5480" s="39" t="s">
        <v>1193</v>
      </c>
      <c r="E5480" s="39"/>
      <c r="F5480" s="39"/>
      <c r="G5480" s="39"/>
      <c r="H5480" s="39"/>
      <c r="I5480" s="39"/>
      <c r="J5480" s="39"/>
      <c r="K5480" s="39"/>
      <c r="L5480" s="39"/>
    </row>
    <row r="5481" spans="1:12" hidden="1">
      <c r="A5481" s="7" t="s">
        <v>72</v>
      </c>
    </row>
    <row r="5482" spans="1:12" hidden="1">
      <c r="A5482" s="7" t="s">
        <v>72</v>
      </c>
    </row>
    <row r="5483" spans="1:12" hidden="1">
      <c r="A5483" s="7" t="s">
        <v>72</v>
      </c>
    </row>
    <row r="5484" spans="1:12" hidden="1">
      <c r="A5484" s="7" t="s">
        <v>72</v>
      </c>
    </row>
    <row r="5485" spans="1:12" hidden="1">
      <c r="A5485" s="7" t="s">
        <v>74</v>
      </c>
    </row>
    <row r="5486" spans="1:12">
      <c r="A5486" s="7" t="s">
        <v>56</v>
      </c>
      <c r="B5486" s="39"/>
      <c r="C5486" s="39"/>
      <c r="D5486" s="39" t="s">
        <v>1194</v>
      </c>
      <c r="E5486" s="39"/>
      <c r="F5486" s="39"/>
      <c r="G5486" s="39"/>
      <c r="H5486" s="39"/>
      <c r="I5486" s="39"/>
      <c r="J5486" s="39"/>
      <c r="K5486" s="39"/>
      <c r="L5486" s="39"/>
    </row>
    <row r="5487" spans="1:12" hidden="1">
      <c r="A5487" s="7" t="s">
        <v>171</v>
      </c>
    </row>
    <row r="5488" spans="1:12" hidden="1">
      <c r="A5488" s="7" t="s">
        <v>75</v>
      </c>
    </row>
    <row r="5489" spans="1:12" hidden="1">
      <c r="A5489" s="7" t="s">
        <v>75</v>
      </c>
    </row>
    <row r="5490" spans="1:12" hidden="1">
      <c r="A5490" s="7" t="s">
        <v>75</v>
      </c>
    </row>
    <row r="5491" spans="1:12" hidden="1">
      <c r="A5491" s="7" t="s">
        <v>75</v>
      </c>
    </row>
    <row r="5492" spans="1:12" hidden="1">
      <c r="A5492" s="7" t="s">
        <v>75</v>
      </c>
    </row>
    <row r="5493" spans="1:12" hidden="1">
      <c r="A5493" s="7" t="s">
        <v>75</v>
      </c>
    </row>
    <row r="5494" spans="1:12" hidden="1">
      <c r="A5494" s="7" t="s">
        <v>75</v>
      </c>
    </row>
    <row r="5495" spans="1:12" hidden="1">
      <c r="A5495" s="7" t="s">
        <v>66</v>
      </c>
    </row>
    <row r="5496" spans="1:12">
      <c r="A5496" s="7" t="s">
        <v>56</v>
      </c>
      <c r="B5496" s="39"/>
      <c r="C5496" s="39"/>
      <c r="D5496" s="39" t="s">
        <v>1195</v>
      </c>
      <c r="E5496" s="39"/>
      <c r="F5496" s="39"/>
      <c r="G5496" s="39"/>
      <c r="H5496" s="39"/>
      <c r="I5496" s="39"/>
      <c r="J5496" s="39"/>
      <c r="K5496" s="39"/>
      <c r="L5496" s="39"/>
    </row>
    <row r="5497" spans="1:12" hidden="1">
      <c r="A5497" s="7" t="s">
        <v>173</v>
      </c>
    </row>
    <row r="5498" spans="1:12" hidden="1">
      <c r="A5498" s="7" t="s">
        <v>173</v>
      </c>
    </row>
    <row r="5499" spans="1:12" hidden="1">
      <c r="A5499" s="7" t="s">
        <v>173</v>
      </c>
    </row>
    <row r="5500" spans="1:12" hidden="1">
      <c r="A5500" s="7" t="s">
        <v>173</v>
      </c>
    </row>
    <row r="5501" spans="1:12" hidden="1">
      <c r="A5501" s="7" t="s">
        <v>174</v>
      </c>
    </row>
    <row r="5502" spans="1:12">
      <c r="A5502" s="7" t="s">
        <v>56</v>
      </c>
      <c r="B5502" s="39"/>
      <c r="C5502" s="39"/>
      <c r="D5502" s="39" t="s">
        <v>1196</v>
      </c>
      <c r="E5502" s="39"/>
      <c r="F5502" s="39"/>
      <c r="G5502" s="39"/>
      <c r="H5502" s="39"/>
      <c r="I5502" s="39"/>
      <c r="J5502" s="39"/>
      <c r="K5502" s="39"/>
      <c r="L5502" s="39"/>
    </row>
    <row r="5503" spans="1:12" hidden="1">
      <c r="A5503" s="7" t="s">
        <v>264</v>
      </c>
    </row>
    <row r="5504" spans="1:12" hidden="1">
      <c r="A5504" s="7" t="s">
        <v>264</v>
      </c>
    </row>
    <row r="5505" spans="1:19" hidden="1">
      <c r="A5505" s="7" t="s">
        <v>265</v>
      </c>
    </row>
    <row r="5506" spans="1:19">
      <c r="A5506" s="7" t="s">
        <v>56</v>
      </c>
      <c r="B5506" s="39"/>
      <c r="C5506" s="39"/>
      <c r="D5506" s="39" t="s">
        <v>1197</v>
      </c>
      <c r="E5506" s="39"/>
      <c r="F5506" s="39"/>
      <c r="G5506" s="39"/>
      <c r="H5506" s="39"/>
      <c r="I5506" s="39"/>
      <c r="J5506" s="39"/>
      <c r="K5506" s="39"/>
      <c r="L5506" s="39"/>
    </row>
    <row r="5507" spans="1:19" hidden="1">
      <c r="A5507" s="7" t="s">
        <v>67</v>
      </c>
    </row>
    <row r="5508" spans="1:19">
      <c r="A5508" s="7" t="s">
        <v>56</v>
      </c>
      <c r="B5508" s="39"/>
      <c r="C5508" s="39"/>
      <c r="D5508" s="39" t="s">
        <v>1198</v>
      </c>
      <c r="E5508" s="39"/>
      <c r="F5508" s="39"/>
      <c r="G5508" s="39"/>
      <c r="H5508" s="39"/>
      <c r="I5508" s="39"/>
      <c r="J5508" s="39"/>
      <c r="K5508" s="39"/>
      <c r="L5508" s="39"/>
    </row>
    <row r="5509" spans="1:19" hidden="1">
      <c r="A5509" s="7" t="s">
        <v>67</v>
      </c>
    </row>
    <row r="5510" spans="1:19" hidden="1">
      <c r="A5510" s="7" t="s">
        <v>77</v>
      </c>
    </row>
    <row r="5511" spans="1:19" hidden="1">
      <c r="A5511" s="7" t="s">
        <v>78</v>
      </c>
    </row>
    <row r="5512" spans="1:19" ht="22.5" customHeight="1">
      <c r="A5512" s="7">
        <v>9</v>
      </c>
      <c r="B5512" s="30" t="s">
        <v>1199</v>
      </c>
      <c r="C5512" s="30"/>
      <c r="D5512" s="31" t="s">
        <v>1200</v>
      </c>
      <c r="E5512" s="32"/>
      <c r="F5512" s="32"/>
      <c r="G5512" s="32"/>
      <c r="H5512" s="33" t="s">
        <v>471</v>
      </c>
      <c r="I5512" s="34">
        <v>1000</v>
      </c>
      <c r="J5512" s="35"/>
      <c r="K5512" s="36"/>
      <c r="L5512" s="37">
        <f>IF(AND(I5512= "",J5512= ""), 0, ROUND(ROUND(K5512, 2) * ROUND(IF(J5512="",I5512,J5512),  2), 2))</f>
        <v/>
      </c>
      <c r="M5512" s="7"/>
      <c r="O5512" s="38">
        <v>0.2</v>
      </c>
      <c r="S5512" s="7">
        <v>1906</v>
      </c>
    </row>
    <row r="5513" spans="1:19" hidden="1">
      <c r="A5513" s="7" t="s">
        <v>55</v>
      </c>
    </row>
    <row r="5514" spans="1:19" hidden="1">
      <c r="A5514" s="7" t="s">
        <v>55</v>
      </c>
    </row>
    <row r="5515" spans="1:19" hidden="1">
      <c r="A5515" s="7" t="s">
        <v>55</v>
      </c>
    </row>
    <row r="5516" spans="1:19" hidden="1">
      <c r="A5516" s="7" t="s">
        <v>55</v>
      </c>
    </row>
    <row r="5517" spans="1:19">
      <c r="A5517" s="7" t="s">
        <v>56</v>
      </c>
      <c r="B5517" s="39"/>
      <c r="C5517" s="39"/>
      <c r="D5517" s="39" t="s">
        <v>960</v>
      </c>
      <c r="E5517" s="39"/>
      <c r="F5517" s="39"/>
      <c r="G5517" s="39"/>
      <c r="H5517" s="39"/>
      <c r="I5517" s="39"/>
      <c r="J5517" s="39"/>
      <c r="K5517" s="39"/>
      <c r="L5517" s="39"/>
    </row>
    <row r="5518" spans="1:19" hidden="1">
      <c r="A5518" s="7" t="s">
        <v>77</v>
      </c>
    </row>
    <row r="5519" spans="1:19" hidden="1">
      <c r="A5519" s="7" t="s">
        <v>78</v>
      </c>
    </row>
    <row r="5520" spans="1:19" ht="22.5" customHeight="1">
      <c r="A5520" s="7">
        <v>9</v>
      </c>
      <c r="B5520" s="30" t="s">
        <v>1201</v>
      </c>
      <c r="C5520" s="30"/>
      <c r="D5520" s="31" t="s">
        <v>1202</v>
      </c>
      <c r="E5520" s="32"/>
      <c r="F5520" s="32"/>
      <c r="G5520" s="32"/>
      <c r="H5520" s="33" t="s">
        <v>471</v>
      </c>
      <c r="I5520" s="34">
        <v>1000</v>
      </c>
      <c r="J5520" s="35"/>
      <c r="K5520" s="36"/>
      <c r="L5520" s="37">
        <f>IF(AND(I5520= "",J5520= ""), 0, ROUND(ROUND(K5520, 2) * ROUND(IF(J5520="",I5520,J5520),  2), 2))</f>
        <v/>
      </c>
      <c r="M5520" s="7"/>
      <c r="O5520" s="38">
        <v>0.2</v>
      </c>
      <c r="S5520" s="7">
        <v>1906</v>
      </c>
    </row>
    <row r="5521" spans="1:19" hidden="1">
      <c r="A5521" s="7" t="s">
        <v>55</v>
      </c>
    </row>
    <row r="5522" spans="1:19" hidden="1">
      <c r="A5522" s="7" t="s">
        <v>55</v>
      </c>
    </row>
    <row r="5523" spans="1:19" hidden="1">
      <c r="A5523" s="7" t="s">
        <v>55</v>
      </c>
    </row>
    <row r="5524" spans="1:19" hidden="1">
      <c r="A5524" s="7" t="s">
        <v>55</v>
      </c>
    </row>
    <row r="5525" spans="1:19">
      <c r="A5525" s="7" t="s">
        <v>56</v>
      </c>
      <c r="B5525" s="39"/>
      <c r="C5525" s="39"/>
      <c r="D5525" s="39" t="s">
        <v>960</v>
      </c>
      <c r="E5525" s="39"/>
      <c r="F5525" s="39"/>
      <c r="G5525" s="39"/>
      <c r="H5525" s="39"/>
      <c r="I5525" s="39"/>
      <c r="J5525" s="39"/>
      <c r="K5525" s="39"/>
      <c r="L5525" s="39"/>
    </row>
    <row r="5526" spans="1:19" hidden="1">
      <c r="A5526" s="7" t="s">
        <v>77</v>
      </c>
    </row>
    <row r="5527" spans="1:19" hidden="1">
      <c r="A5527" s="7" t="s">
        <v>78</v>
      </c>
    </row>
    <row r="5528" spans="1:19" ht="22.5" customHeight="1">
      <c r="A5528" s="7">
        <v>9</v>
      </c>
      <c r="B5528" s="30" t="s">
        <v>1203</v>
      </c>
      <c r="C5528" s="30"/>
      <c r="D5528" s="31" t="s">
        <v>1204</v>
      </c>
      <c r="E5528" s="32"/>
      <c r="F5528" s="32"/>
      <c r="G5528" s="32"/>
      <c r="H5528" s="33" t="s">
        <v>471</v>
      </c>
      <c r="I5528" s="34">
        <v>1000</v>
      </c>
      <c r="J5528" s="35"/>
      <c r="K5528" s="36"/>
      <c r="L5528" s="37">
        <f>IF(AND(I5528= "",J5528= ""), 0, ROUND(ROUND(K5528, 2) * ROUND(IF(J5528="",I5528,J5528),  2), 2))</f>
        <v/>
      </c>
      <c r="M5528" s="7"/>
      <c r="O5528" s="38">
        <v>0.2</v>
      </c>
      <c r="S5528" s="7">
        <v>1906</v>
      </c>
    </row>
    <row r="5529" spans="1:19" hidden="1">
      <c r="A5529" s="7" t="s">
        <v>55</v>
      </c>
    </row>
    <row r="5530" spans="1:19" hidden="1">
      <c r="A5530" s="7" t="s">
        <v>55</v>
      </c>
    </row>
    <row r="5531" spans="1:19" hidden="1">
      <c r="A5531" s="7" t="s">
        <v>55</v>
      </c>
    </row>
    <row r="5532" spans="1:19" hidden="1">
      <c r="A5532" s="7" t="s">
        <v>55</v>
      </c>
    </row>
    <row r="5533" spans="1:19" ht="22.5" customHeight="1">
      <c r="A5533" s="7" t="s">
        <v>56</v>
      </c>
      <c r="B5533" s="39"/>
      <c r="C5533" s="39"/>
      <c r="D5533" s="39" t="s">
        <v>1205</v>
      </c>
      <c r="E5533" s="39"/>
      <c r="F5533" s="39"/>
      <c r="G5533" s="39"/>
      <c r="H5533" s="39"/>
      <c r="I5533" s="39"/>
      <c r="J5533" s="39"/>
      <c r="K5533" s="39"/>
      <c r="L5533" s="39"/>
    </row>
    <row r="5534" spans="1:19" hidden="1">
      <c r="A5534" s="7" t="s">
        <v>77</v>
      </c>
    </row>
    <row r="5535" spans="1:19" hidden="1">
      <c r="A5535" s="7" t="s">
        <v>78</v>
      </c>
    </row>
    <row r="5536" spans="1:19" ht="22.5" customHeight="1">
      <c r="A5536" s="7">
        <v>9</v>
      </c>
      <c r="B5536" s="30" t="s">
        <v>1206</v>
      </c>
      <c r="C5536" s="30"/>
      <c r="D5536" s="31" t="s">
        <v>1207</v>
      </c>
      <c r="E5536" s="32"/>
      <c r="F5536" s="32"/>
      <c r="G5536" s="32"/>
      <c r="H5536" s="33" t="s">
        <v>15</v>
      </c>
      <c r="I5536" s="34">
        <v>694</v>
      </c>
      <c r="J5536" s="35"/>
      <c r="K5536" s="36"/>
      <c r="L5536" s="37">
        <f>IF(AND(I5536= "",J5536= ""), 0, ROUND(ROUND(K5536, 2) * ROUND(IF(J5536="",I5536,J5536),  2), 2))</f>
        <v/>
      </c>
      <c r="M5536" s="7"/>
      <c r="O5536" s="38">
        <v>0.2</v>
      </c>
      <c r="S5536" s="7">
        <v>1906</v>
      </c>
    </row>
    <row r="5537" spans="1:12" hidden="1">
      <c r="A5537" s="7" t="s">
        <v>55</v>
      </c>
    </row>
    <row r="5538" spans="1:12" hidden="1">
      <c r="A5538" s="7" t="s">
        <v>55</v>
      </c>
    </row>
    <row r="5539" spans="1:12" hidden="1">
      <c r="A5539" s="7" t="s">
        <v>55</v>
      </c>
    </row>
    <row r="5540" spans="1:12" hidden="1">
      <c r="A5540" s="7" t="s">
        <v>55</v>
      </c>
    </row>
    <row r="5541" spans="1:12">
      <c r="A5541" s="7" t="s">
        <v>56</v>
      </c>
      <c r="B5541" s="39"/>
      <c r="C5541" s="39"/>
      <c r="D5541" s="39" t="s">
        <v>132</v>
      </c>
      <c r="E5541" s="39"/>
      <c r="F5541" s="39"/>
      <c r="G5541" s="39"/>
      <c r="H5541" s="39"/>
      <c r="I5541" s="39"/>
      <c r="J5541" s="39"/>
      <c r="K5541" s="39"/>
      <c r="L5541" s="39"/>
    </row>
    <row r="5542" spans="1:12">
      <c r="A5542" s="7" t="s">
        <v>56</v>
      </c>
      <c r="B5542" s="39"/>
      <c r="C5542" s="39"/>
      <c r="D5542" s="39" t="s">
        <v>82</v>
      </c>
      <c r="E5542" s="39"/>
      <c r="F5542" s="39"/>
      <c r="G5542" s="39"/>
      <c r="H5542" s="39"/>
      <c r="I5542" s="39"/>
      <c r="J5542" s="39"/>
      <c r="K5542" s="39"/>
      <c r="L5542" s="39"/>
    </row>
    <row r="5543" spans="1:12" hidden="1">
      <c r="A5543" s="7" t="s">
        <v>60</v>
      </c>
    </row>
    <row r="5544" spans="1:12" hidden="1">
      <c r="A5544" s="7" t="s">
        <v>60</v>
      </c>
    </row>
    <row r="5545" spans="1:12" hidden="1">
      <c r="A5545" s="7" t="s">
        <v>61</v>
      </c>
    </row>
    <row r="5546" spans="1:12">
      <c r="A5546" s="7" t="s">
        <v>56</v>
      </c>
      <c r="B5546" s="39"/>
      <c r="C5546" s="39"/>
      <c r="D5546" s="39" t="s">
        <v>85</v>
      </c>
      <c r="E5546" s="39"/>
      <c r="F5546" s="39"/>
      <c r="G5546" s="39"/>
      <c r="H5546" s="39"/>
      <c r="I5546" s="39"/>
      <c r="J5546" s="39"/>
      <c r="K5546" s="39"/>
      <c r="L5546" s="39"/>
    </row>
    <row r="5547" spans="1:12" hidden="1">
      <c r="A5547" s="7" t="s">
        <v>63</v>
      </c>
    </row>
    <row r="5548" spans="1:12" hidden="1">
      <c r="A5548" s="7" t="s">
        <v>63</v>
      </c>
    </row>
    <row r="5549" spans="1:12" hidden="1">
      <c r="A5549" s="7" t="s">
        <v>68</v>
      </c>
    </row>
    <row r="5550" spans="1:12">
      <c r="A5550" s="7" t="s">
        <v>56</v>
      </c>
      <c r="B5550" s="39"/>
      <c r="C5550" s="39"/>
      <c r="D5550" s="39" t="s">
        <v>88</v>
      </c>
      <c r="E5550" s="39"/>
      <c r="F5550" s="39"/>
      <c r="G5550" s="39"/>
      <c r="H5550" s="39"/>
      <c r="I5550" s="39"/>
      <c r="J5550" s="39"/>
      <c r="K5550" s="39"/>
      <c r="L5550" s="39"/>
    </row>
    <row r="5551" spans="1:12" hidden="1">
      <c r="A5551" s="7" t="s">
        <v>64</v>
      </c>
    </row>
    <row r="5552" spans="1:12" hidden="1">
      <c r="A5552" s="7" t="s">
        <v>64</v>
      </c>
    </row>
    <row r="5553" spans="1:12" hidden="1">
      <c r="A5553" s="7" t="s">
        <v>64</v>
      </c>
    </row>
    <row r="5554" spans="1:12" hidden="1">
      <c r="A5554" s="7" t="s">
        <v>64</v>
      </c>
    </row>
    <row r="5555" spans="1:12" hidden="1">
      <c r="A5555" s="7" t="s">
        <v>71</v>
      </c>
    </row>
    <row r="5556" spans="1:12">
      <c r="A5556" s="7" t="s">
        <v>56</v>
      </c>
      <c r="B5556" s="39"/>
      <c r="C5556" s="39"/>
      <c r="D5556" s="39" t="s">
        <v>91</v>
      </c>
      <c r="E5556" s="39"/>
      <c r="F5556" s="39"/>
      <c r="G5556" s="39"/>
      <c r="H5556" s="39"/>
      <c r="I5556" s="39"/>
      <c r="J5556" s="39"/>
      <c r="K5556" s="39"/>
      <c r="L5556" s="39"/>
    </row>
    <row r="5557" spans="1:12" hidden="1">
      <c r="A5557" s="7" t="s">
        <v>72</v>
      </c>
    </row>
    <row r="5558" spans="1:12" hidden="1">
      <c r="A5558" s="7" t="s">
        <v>72</v>
      </c>
    </row>
    <row r="5559" spans="1:12" hidden="1">
      <c r="A5559" s="7" t="s">
        <v>72</v>
      </c>
    </row>
    <row r="5560" spans="1:12" hidden="1">
      <c r="A5560" s="7" t="s">
        <v>72</v>
      </c>
    </row>
    <row r="5561" spans="1:12" hidden="1">
      <c r="A5561" s="7" t="s">
        <v>72</v>
      </c>
    </row>
    <row r="5562" spans="1:12" hidden="1">
      <c r="A5562" s="7" t="s">
        <v>74</v>
      </c>
    </row>
    <row r="5563" spans="1:12">
      <c r="A5563" s="7" t="s">
        <v>56</v>
      </c>
      <c r="B5563" s="39"/>
      <c r="C5563" s="39"/>
      <c r="D5563" s="39" t="s">
        <v>1208</v>
      </c>
      <c r="E5563" s="39"/>
      <c r="F5563" s="39"/>
      <c r="G5563" s="39"/>
      <c r="H5563" s="39"/>
      <c r="I5563" s="39"/>
      <c r="J5563" s="39"/>
      <c r="K5563" s="39"/>
      <c r="L5563" s="39"/>
    </row>
    <row r="5564" spans="1:12" hidden="1">
      <c r="A5564" s="7" t="s">
        <v>75</v>
      </c>
    </row>
    <row r="5565" spans="1:12" hidden="1">
      <c r="A5565" s="7" t="s">
        <v>75</v>
      </c>
    </row>
    <row r="5566" spans="1:12" hidden="1">
      <c r="A5566" s="7" t="s">
        <v>75</v>
      </c>
    </row>
    <row r="5567" spans="1:12" hidden="1">
      <c r="A5567" s="7" t="s">
        <v>75</v>
      </c>
    </row>
    <row r="5568" spans="1:12" hidden="1">
      <c r="A5568" s="7" t="s">
        <v>67</v>
      </c>
    </row>
    <row r="5569" spans="1:12">
      <c r="A5569" s="7" t="s">
        <v>56</v>
      </c>
      <c r="B5569" s="39"/>
      <c r="C5569" s="39"/>
      <c r="D5569" s="39" t="s">
        <v>412</v>
      </c>
      <c r="E5569" s="39"/>
      <c r="F5569" s="39"/>
      <c r="G5569" s="39"/>
      <c r="H5569" s="39"/>
      <c r="I5569" s="39"/>
      <c r="J5569" s="39"/>
      <c r="K5569" s="39"/>
      <c r="L5569" s="39"/>
    </row>
    <row r="5570" spans="1:12" hidden="1">
      <c r="A5570" s="7" t="s">
        <v>1014</v>
      </c>
    </row>
    <row r="5571" spans="1:12" hidden="1">
      <c r="A5571" s="7" t="s">
        <v>1008</v>
      </c>
    </row>
    <row r="5572" spans="1:12" hidden="1">
      <c r="A5572" s="7" t="s">
        <v>1016</v>
      </c>
    </row>
    <row r="5573" spans="1:12">
      <c r="A5573" s="7" t="s">
        <v>56</v>
      </c>
      <c r="B5573" s="39"/>
      <c r="C5573" s="39"/>
      <c r="D5573" s="39" t="s">
        <v>413</v>
      </c>
      <c r="E5573" s="39"/>
      <c r="F5573" s="39"/>
      <c r="G5573" s="39"/>
      <c r="H5573" s="39"/>
      <c r="I5573" s="39"/>
      <c r="J5573" s="39"/>
      <c r="K5573" s="39"/>
      <c r="L5573" s="39"/>
    </row>
    <row r="5574" spans="1:12" hidden="1">
      <c r="A5574" s="7" t="s">
        <v>1017</v>
      </c>
    </row>
    <row r="5575" spans="1:12" hidden="1">
      <c r="A5575" s="7" t="s">
        <v>1018</v>
      </c>
    </row>
    <row r="5576" spans="1:12" hidden="1">
      <c r="A5576" s="7" t="s">
        <v>1019</v>
      </c>
    </row>
    <row r="5577" spans="1:12">
      <c r="A5577" s="7" t="s">
        <v>56</v>
      </c>
      <c r="B5577" s="39"/>
      <c r="C5577" s="39"/>
      <c r="D5577" s="39" t="s">
        <v>1209</v>
      </c>
      <c r="E5577" s="39"/>
      <c r="F5577" s="39"/>
      <c r="G5577" s="39"/>
      <c r="H5577" s="39"/>
      <c r="I5577" s="39"/>
      <c r="J5577" s="39"/>
      <c r="K5577" s="39"/>
      <c r="L5577" s="39"/>
    </row>
    <row r="5578" spans="1:12" hidden="1">
      <c r="A5578" s="7" t="s">
        <v>83</v>
      </c>
    </row>
    <row r="5579" spans="1:12" hidden="1">
      <c r="A5579" s="7" t="s">
        <v>83</v>
      </c>
    </row>
    <row r="5580" spans="1:12" hidden="1">
      <c r="A5580" s="7" t="s">
        <v>83</v>
      </c>
    </row>
    <row r="5581" spans="1:12" hidden="1">
      <c r="A5581" s="7" t="s">
        <v>84</v>
      </c>
    </row>
    <row r="5582" spans="1:12">
      <c r="A5582" s="7" t="s">
        <v>56</v>
      </c>
      <c r="B5582" s="39"/>
      <c r="C5582" s="39"/>
      <c r="D5582" s="39" t="s">
        <v>1210</v>
      </c>
      <c r="E5582" s="39"/>
      <c r="F5582" s="39"/>
      <c r="G5582" s="39"/>
      <c r="H5582" s="39"/>
      <c r="I5582" s="39"/>
      <c r="J5582" s="39"/>
      <c r="K5582" s="39"/>
      <c r="L5582" s="39"/>
    </row>
    <row r="5583" spans="1:12" hidden="1">
      <c r="A5583" s="7" t="s">
        <v>86</v>
      </c>
    </row>
    <row r="5584" spans="1:12" hidden="1">
      <c r="A5584" s="7" t="s">
        <v>86</v>
      </c>
    </row>
    <row r="5585" spans="1:19" hidden="1">
      <c r="A5585" s="7" t="s">
        <v>87</v>
      </c>
    </row>
    <row r="5586" spans="1:19">
      <c r="A5586" s="7" t="s">
        <v>56</v>
      </c>
      <c r="B5586" s="39"/>
      <c r="C5586" s="39"/>
      <c r="D5586" s="39" t="s">
        <v>1211</v>
      </c>
      <c r="E5586" s="39"/>
      <c r="F5586" s="39"/>
      <c r="G5586" s="39"/>
      <c r="H5586" s="39"/>
      <c r="I5586" s="39"/>
      <c r="J5586" s="39"/>
      <c r="K5586" s="39"/>
      <c r="L5586" s="39"/>
    </row>
    <row r="5587" spans="1:19" hidden="1">
      <c r="A5587" s="7" t="s">
        <v>89</v>
      </c>
    </row>
    <row r="5588" spans="1:19" hidden="1">
      <c r="A5588" s="7" t="s">
        <v>89</v>
      </c>
    </row>
    <row r="5589" spans="1:19" hidden="1">
      <c r="A5589" s="7" t="s">
        <v>90</v>
      </c>
    </row>
    <row r="5590" spans="1:19">
      <c r="A5590" s="7" t="s">
        <v>56</v>
      </c>
      <c r="B5590" s="39"/>
      <c r="C5590" s="39"/>
      <c r="D5590" s="39" t="s">
        <v>1212</v>
      </c>
      <c r="E5590" s="39"/>
      <c r="F5590" s="39"/>
      <c r="G5590" s="39"/>
      <c r="H5590" s="39"/>
      <c r="I5590" s="39"/>
      <c r="J5590" s="39"/>
      <c r="K5590" s="39"/>
      <c r="L5590" s="39"/>
    </row>
    <row r="5591" spans="1:19" hidden="1">
      <c r="A5591" s="7" t="s">
        <v>92</v>
      </c>
    </row>
    <row r="5592" spans="1:19" hidden="1">
      <c r="A5592" s="7" t="s">
        <v>92</v>
      </c>
    </row>
    <row r="5593" spans="1:19" hidden="1">
      <c r="A5593" s="7" t="s">
        <v>93</v>
      </c>
    </row>
    <row r="5594" spans="1:19" hidden="1">
      <c r="A5594" s="7" t="s">
        <v>77</v>
      </c>
    </row>
    <row r="5595" spans="1:19" hidden="1">
      <c r="A5595" s="7" t="s">
        <v>78</v>
      </c>
    </row>
    <row r="5596" spans="1:19">
      <c r="A5596" s="7">
        <v>9</v>
      </c>
      <c r="B5596" s="30" t="s">
        <v>1213</v>
      </c>
      <c r="C5596" s="30"/>
      <c r="D5596" s="31" t="s">
        <v>1214</v>
      </c>
      <c r="E5596" s="32"/>
      <c r="F5596" s="32"/>
      <c r="G5596" s="32"/>
      <c r="H5596" s="33" t="s">
        <v>15</v>
      </c>
      <c r="I5596" s="34">
        <v>352.82</v>
      </c>
      <c r="J5596" s="35"/>
      <c r="K5596" s="36"/>
      <c r="L5596" s="37">
        <f>IF(AND(I5596= "",J5596= ""), 0, ROUND(ROUND(K5596, 2) * ROUND(IF(J5596="",I5596,J5596),  2), 2))</f>
        <v/>
      </c>
      <c r="M5596" s="7"/>
      <c r="O5596" s="38">
        <v>0.2</v>
      </c>
      <c r="S5596" s="7">
        <v>1906</v>
      </c>
    </row>
    <row r="5597" spans="1:19" hidden="1">
      <c r="A5597" s="7" t="s">
        <v>55</v>
      </c>
    </row>
    <row r="5598" spans="1:19" hidden="1">
      <c r="A5598" s="7" t="s">
        <v>55</v>
      </c>
    </row>
    <row r="5599" spans="1:19" hidden="1">
      <c r="A5599" s="7" t="s">
        <v>55</v>
      </c>
    </row>
    <row r="5600" spans="1:19" hidden="1">
      <c r="A5600" s="7" t="s">
        <v>55</v>
      </c>
    </row>
    <row r="5601" spans="1:12">
      <c r="A5601" s="7" t="s">
        <v>56</v>
      </c>
      <c r="B5601" s="39"/>
      <c r="C5601" s="39"/>
      <c r="D5601" s="39" t="s">
        <v>132</v>
      </c>
      <c r="E5601" s="39"/>
      <c r="F5601" s="39"/>
      <c r="G5601" s="39"/>
      <c r="H5601" s="39"/>
      <c r="I5601" s="39"/>
      <c r="J5601" s="39"/>
      <c r="K5601" s="39"/>
      <c r="L5601" s="39"/>
    </row>
    <row r="5602" spans="1:12">
      <c r="A5602" s="7" t="s">
        <v>56</v>
      </c>
      <c r="B5602" s="39"/>
      <c r="C5602" s="39"/>
      <c r="D5602" s="39" t="s">
        <v>376</v>
      </c>
      <c r="E5602" s="39"/>
      <c r="F5602" s="39"/>
      <c r="G5602" s="39"/>
      <c r="H5602" s="39"/>
      <c r="I5602" s="39"/>
      <c r="J5602" s="39"/>
      <c r="K5602" s="39"/>
      <c r="L5602" s="39"/>
    </row>
    <row r="5603" spans="1:12" hidden="1">
      <c r="A5603" s="7" t="s">
        <v>264</v>
      </c>
    </row>
    <row r="5604" spans="1:12" hidden="1">
      <c r="A5604" s="7" t="s">
        <v>264</v>
      </c>
    </row>
    <row r="5605" spans="1:12" hidden="1">
      <c r="A5605" s="7" t="s">
        <v>264</v>
      </c>
    </row>
    <row r="5606" spans="1:12" hidden="1">
      <c r="A5606" s="7" t="s">
        <v>264</v>
      </c>
    </row>
    <row r="5607" spans="1:12" hidden="1">
      <c r="A5607" s="7" t="s">
        <v>265</v>
      </c>
    </row>
    <row r="5608" spans="1:12">
      <c r="A5608" s="7" t="s">
        <v>56</v>
      </c>
      <c r="B5608" s="39"/>
      <c r="C5608" s="39"/>
      <c r="D5608" s="39" t="s">
        <v>1215</v>
      </c>
      <c r="E5608" s="39"/>
      <c r="F5608" s="39"/>
      <c r="G5608" s="39"/>
      <c r="H5608" s="39"/>
      <c r="I5608" s="39"/>
      <c r="J5608" s="39"/>
      <c r="K5608" s="39"/>
      <c r="L5608" s="39"/>
    </row>
    <row r="5609" spans="1:12" hidden="1">
      <c r="A5609" s="7" t="s">
        <v>176</v>
      </c>
    </row>
    <row r="5610" spans="1:12" hidden="1">
      <c r="A5610" s="7" t="s">
        <v>176</v>
      </c>
    </row>
    <row r="5611" spans="1:12" hidden="1">
      <c r="A5611" s="7" t="s">
        <v>176</v>
      </c>
    </row>
    <row r="5612" spans="1:12" hidden="1">
      <c r="A5612" s="7" t="s">
        <v>176</v>
      </c>
    </row>
    <row r="5613" spans="1:12" hidden="1">
      <c r="A5613" s="7" t="s">
        <v>176</v>
      </c>
    </row>
    <row r="5614" spans="1:12" hidden="1">
      <c r="A5614" s="7" t="s">
        <v>176</v>
      </c>
    </row>
    <row r="5615" spans="1:12" hidden="1">
      <c r="A5615" s="7" t="s">
        <v>176</v>
      </c>
    </row>
    <row r="5616" spans="1:12" hidden="1">
      <c r="A5616" s="7" t="s">
        <v>176</v>
      </c>
    </row>
    <row r="5617" spans="1:12" hidden="1">
      <c r="A5617" s="7" t="s">
        <v>176</v>
      </c>
    </row>
    <row r="5618" spans="1:12" hidden="1">
      <c r="A5618" s="7" t="s">
        <v>176</v>
      </c>
    </row>
    <row r="5619" spans="1:12" hidden="1">
      <c r="A5619" s="7" t="s">
        <v>177</v>
      </c>
    </row>
    <row r="5620" spans="1:12">
      <c r="A5620" s="7" t="s">
        <v>56</v>
      </c>
      <c r="B5620" s="39"/>
      <c r="C5620" s="39"/>
      <c r="D5620" s="39" t="s">
        <v>377</v>
      </c>
      <c r="E5620" s="39"/>
      <c r="F5620" s="39"/>
      <c r="G5620" s="39"/>
      <c r="H5620" s="39"/>
      <c r="I5620" s="39"/>
      <c r="J5620" s="39"/>
      <c r="K5620" s="39"/>
      <c r="L5620" s="39"/>
    </row>
    <row r="5621" spans="1:12" hidden="1">
      <c r="A5621" s="7" t="s">
        <v>202</v>
      </c>
    </row>
    <row r="5622" spans="1:12" hidden="1">
      <c r="A5622" s="7" t="s">
        <v>202</v>
      </c>
    </row>
    <row r="5623" spans="1:12" hidden="1">
      <c r="A5623" s="7" t="s">
        <v>202</v>
      </c>
    </row>
    <row r="5624" spans="1:12" hidden="1">
      <c r="A5624" s="7" t="s">
        <v>202</v>
      </c>
    </row>
    <row r="5625" spans="1:12" hidden="1">
      <c r="A5625" s="7" t="s">
        <v>285</v>
      </c>
    </row>
    <row r="5626" spans="1:12">
      <c r="A5626" s="7" t="s">
        <v>56</v>
      </c>
      <c r="B5626" s="39"/>
      <c r="C5626" s="39"/>
      <c r="D5626" s="39" t="s">
        <v>1216</v>
      </c>
      <c r="E5626" s="39"/>
      <c r="F5626" s="39"/>
      <c r="G5626" s="39"/>
      <c r="H5626" s="39"/>
      <c r="I5626" s="39"/>
      <c r="J5626" s="39"/>
      <c r="K5626" s="39"/>
      <c r="L5626" s="39"/>
    </row>
    <row r="5627" spans="1:12" hidden="1">
      <c r="A5627" s="7" t="s">
        <v>83</v>
      </c>
    </row>
    <row r="5628" spans="1:12" hidden="1">
      <c r="A5628" s="7" t="s">
        <v>83</v>
      </c>
    </row>
    <row r="5629" spans="1:12" hidden="1">
      <c r="A5629" s="7" t="s">
        <v>83</v>
      </c>
    </row>
    <row r="5630" spans="1:12" hidden="1">
      <c r="A5630" s="7" t="s">
        <v>83</v>
      </c>
    </row>
    <row r="5631" spans="1:12" hidden="1">
      <c r="A5631" s="7" t="s">
        <v>84</v>
      </c>
    </row>
    <row r="5632" spans="1:12">
      <c r="A5632" s="7" t="s">
        <v>56</v>
      </c>
      <c r="B5632" s="39"/>
      <c r="C5632" s="39"/>
      <c r="D5632" s="39" t="s">
        <v>85</v>
      </c>
      <c r="E5632" s="39"/>
      <c r="F5632" s="39"/>
      <c r="G5632" s="39"/>
      <c r="H5632" s="39"/>
      <c r="I5632" s="39"/>
      <c r="J5632" s="39"/>
      <c r="K5632" s="39"/>
      <c r="L5632" s="39"/>
    </row>
    <row r="5633" spans="1:12" hidden="1">
      <c r="A5633" s="7" t="s">
        <v>86</v>
      </c>
    </row>
    <row r="5634" spans="1:12" hidden="1">
      <c r="A5634" s="7" t="s">
        <v>86</v>
      </c>
    </row>
    <row r="5635" spans="1:12" hidden="1">
      <c r="A5635" s="7" t="s">
        <v>86</v>
      </c>
    </row>
    <row r="5636" spans="1:12" hidden="1">
      <c r="A5636" s="7" t="s">
        <v>87</v>
      </c>
    </row>
    <row r="5637" spans="1:12">
      <c r="A5637" s="7" t="s">
        <v>56</v>
      </c>
      <c r="B5637" s="39"/>
      <c r="C5637" s="39"/>
      <c r="D5637" s="39" t="s">
        <v>88</v>
      </c>
      <c r="E5637" s="39"/>
      <c r="F5637" s="39"/>
      <c r="G5637" s="39"/>
      <c r="H5637" s="39"/>
      <c r="I5637" s="39"/>
      <c r="J5637" s="39"/>
      <c r="K5637" s="39"/>
      <c r="L5637" s="39"/>
    </row>
    <row r="5638" spans="1:12" hidden="1">
      <c r="A5638" s="7" t="s">
        <v>89</v>
      </c>
    </row>
    <row r="5639" spans="1:12" hidden="1">
      <c r="A5639" s="7" t="s">
        <v>89</v>
      </c>
    </row>
    <row r="5640" spans="1:12" hidden="1">
      <c r="A5640" s="7" t="s">
        <v>89</v>
      </c>
    </row>
    <row r="5641" spans="1:12" hidden="1">
      <c r="A5641" s="7" t="s">
        <v>90</v>
      </c>
    </row>
    <row r="5642" spans="1:12">
      <c r="A5642" s="7" t="s">
        <v>56</v>
      </c>
      <c r="B5642" s="39"/>
      <c r="C5642" s="39"/>
      <c r="D5642" s="39" t="s">
        <v>91</v>
      </c>
      <c r="E5642" s="39"/>
      <c r="F5642" s="39"/>
      <c r="G5642" s="39"/>
      <c r="H5642" s="39"/>
      <c r="I5642" s="39"/>
      <c r="J5642" s="39"/>
      <c r="K5642" s="39"/>
      <c r="L5642" s="39"/>
    </row>
    <row r="5643" spans="1:12" hidden="1">
      <c r="A5643" s="7" t="s">
        <v>92</v>
      </c>
    </row>
    <row r="5644" spans="1:12" hidden="1">
      <c r="A5644" s="7" t="s">
        <v>92</v>
      </c>
    </row>
    <row r="5645" spans="1:12" hidden="1">
      <c r="A5645" s="7" t="s">
        <v>92</v>
      </c>
    </row>
    <row r="5646" spans="1:12" hidden="1">
      <c r="A5646" s="7" t="s">
        <v>93</v>
      </c>
    </row>
    <row r="5647" spans="1:12">
      <c r="A5647" s="7" t="s">
        <v>56</v>
      </c>
      <c r="B5647" s="39"/>
      <c r="C5647" s="39"/>
      <c r="D5647" s="39" t="s">
        <v>158</v>
      </c>
      <c r="E5647" s="39"/>
      <c r="F5647" s="39"/>
      <c r="G5647" s="39"/>
      <c r="H5647" s="39"/>
      <c r="I5647" s="39"/>
      <c r="J5647" s="39"/>
      <c r="K5647" s="39"/>
      <c r="L5647" s="39"/>
    </row>
    <row r="5648" spans="1:12" hidden="1">
      <c r="A5648" s="7" t="s">
        <v>159</v>
      </c>
    </row>
    <row r="5649" spans="1:12" hidden="1">
      <c r="A5649" s="7" t="s">
        <v>159</v>
      </c>
    </row>
    <row r="5650" spans="1:12" hidden="1">
      <c r="A5650" s="7" t="s">
        <v>159</v>
      </c>
    </row>
    <row r="5651" spans="1:12" hidden="1">
      <c r="A5651" s="7" t="s">
        <v>159</v>
      </c>
    </row>
    <row r="5652" spans="1:12" hidden="1">
      <c r="A5652" s="7" t="s">
        <v>159</v>
      </c>
    </row>
    <row r="5653" spans="1:12" hidden="1">
      <c r="A5653" s="7" t="s">
        <v>160</v>
      </c>
    </row>
    <row r="5654" spans="1:12" hidden="1">
      <c r="A5654" s="7" t="s">
        <v>72</v>
      </c>
    </row>
    <row r="5655" spans="1:12">
      <c r="A5655" s="7" t="s">
        <v>56</v>
      </c>
      <c r="B5655" s="39"/>
      <c r="C5655" s="39"/>
      <c r="D5655" s="39" t="s">
        <v>1217</v>
      </c>
      <c r="E5655" s="39"/>
      <c r="F5655" s="39"/>
      <c r="G5655" s="39"/>
      <c r="H5655" s="39"/>
      <c r="I5655" s="39"/>
      <c r="J5655" s="39"/>
      <c r="K5655" s="39"/>
      <c r="L5655" s="39"/>
    </row>
    <row r="5656" spans="1:12">
      <c r="A5656" s="7" t="s">
        <v>56</v>
      </c>
      <c r="B5656" s="39"/>
      <c r="C5656" s="39"/>
      <c r="D5656" s="39" t="s">
        <v>1218</v>
      </c>
      <c r="E5656" s="39"/>
      <c r="F5656" s="39"/>
      <c r="G5656" s="39"/>
      <c r="H5656" s="39"/>
      <c r="I5656" s="39"/>
      <c r="J5656" s="39"/>
      <c r="K5656" s="39"/>
      <c r="L5656" s="39"/>
    </row>
    <row r="5657" spans="1:12" hidden="1">
      <c r="A5657" s="7" t="s">
        <v>60</v>
      </c>
    </row>
    <row r="5658" spans="1:12" hidden="1">
      <c r="A5658" s="7" t="s">
        <v>60</v>
      </c>
    </row>
    <row r="5659" spans="1:12" hidden="1">
      <c r="A5659" s="7" t="s">
        <v>61</v>
      </c>
    </row>
    <row r="5660" spans="1:12">
      <c r="A5660" s="7" t="s">
        <v>56</v>
      </c>
      <c r="B5660" s="39"/>
      <c r="C5660" s="39"/>
      <c r="D5660" s="39" t="s">
        <v>1219</v>
      </c>
      <c r="E5660" s="39"/>
      <c r="F5660" s="39"/>
      <c r="G5660" s="39"/>
      <c r="H5660" s="39"/>
      <c r="I5660" s="39"/>
      <c r="J5660" s="39"/>
      <c r="K5660" s="39"/>
      <c r="L5660" s="39"/>
    </row>
    <row r="5661" spans="1:12" hidden="1">
      <c r="A5661" s="7" t="s">
        <v>63</v>
      </c>
    </row>
    <row r="5662" spans="1:12" hidden="1">
      <c r="A5662" s="7" t="s">
        <v>63</v>
      </c>
    </row>
    <row r="5663" spans="1:12" hidden="1">
      <c r="A5663" s="7" t="s">
        <v>68</v>
      </c>
    </row>
    <row r="5664" spans="1:12">
      <c r="A5664" s="7" t="s">
        <v>56</v>
      </c>
      <c r="B5664" s="39"/>
      <c r="C5664" s="39"/>
      <c r="D5664" s="39" t="s">
        <v>1220</v>
      </c>
      <c r="E5664" s="39"/>
      <c r="F5664" s="39"/>
      <c r="G5664" s="39"/>
      <c r="H5664" s="39"/>
      <c r="I5664" s="39"/>
      <c r="J5664" s="39"/>
      <c r="K5664" s="39"/>
      <c r="L5664" s="39"/>
    </row>
    <row r="5665" spans="1:19" hidden="1">
      <c r="A5665" s="7" t="s">
        <v>64</v>
      </c>
    </row>
    <row r="5666" spans="1:19" hidden="1">
      <c r="A5666" s="7" t="s">
        <v>64</v>
      </c>
    </row>
    <row r="5667" spans="1:19" hidden="1">
      <c r="A5667" s="7" t="s">
        <v>71</v>
      </c>
    </row>
    <row r="5668" spans="1:19" hidden="1">
      <c r="A5668" s="7" t="s">
        <v>74</v>
      </c>
    </row>
    <row r="5669" spans="1:19" hidden="1">
      <c r="A5669" s="7" t="s">
        <v>77</v>
      </c>
    </row>
    <row r="5670" spans="1:19" hidden="1">
      <c r="A5670" s="7" t="s">
        <v>78</v>
      </c>
    </row>
    <row r="5671" spans="1:19" ht="22.5" customHeight="1">
      <c r="A5671" s="7">
        <v>9</v>
      </c>
      <c r="B5671" s="30" t="s">
        <v>1221</v>
      </c>
      <c r="C5671" s="30"/>
      <c r="D5671" s="31" t="s">
        <v>1222</v>
      </c>
      <c r="E5671" s="32"/>
      <c r="F5671" s="32"/>
      <c r="G5671" s="32"/>
      <c r="H5671" s="33" t="s">
        <v>471</v>
      </c>
      <c r="I5671" s="34">
        <v>130</v>
      </c>
      <c r="J5671" s="35"/>
      <c r="K5671" s="36"/>
      <c r="L5671" s="37">
        <f>IF(AND(I5671= "",J5671= ""), 0, ROUND(ROUND(K5671, 2) * ROUND(IF(J5671="",I5671,J5671),  2), 2))</f>
        <v/>
      </c>
      <c r="M5671" s="7"/>
      <c r="O5671" s="38">
        <v>0.2</v>
      </c>
      <c r="S5671" s="7">
        <v>1906</v>
      </c>
    </row>
    <row r="5672" spans="1:19" hidden="1">
      <c r="A5672" s="7" t="s">
        <v>55</v>
      </c>
    </row>
    <row r="5673" spans="1:19" hidden="1">
      <c r="A5673" s="7" t="s">
        <v>55</v>
      </c>
    </row>
    <row r="5674" spans="1:19" hidden="1">
      <c r="A5674" s="7" t="s">
        <v>55</v>
      </c>
    </row>
    <row r="5675" spans="1:19" hidden="1">
      <c r="A5675" s="7" t="s">
        <v>55</v>
      </c>
    </row>
    <row r="5676" spans="1:19">
      <c r="A5676" s="7" t="s">
        <v>56</v>
      </c>
      <c r="B5676" s="39"/>
      <c r="C5676" s="39"/>
      <c r="D5676" s="39" t="s">
        <v>1217</v>
      </c>
      <c r="E5676" s="39"/>
      <c r="F5676" s="39"/>
      <c r="G5676" s="39"/>
      <c r="H5676" s="39"/>
      <c r="I5676" s="39"/>
      <c r="J5676" s="39"/>
      <c r="K5676" s="39"/>
      <c r="L5676" s="39"/>
    </row>
    <row r="5677" spans="1:19">
      <c r="A5677" s="7" t="s">
        <v>56</v>
      </c>
      <c r="B5677" s="39"/>
      <c r="C5677" s="39"/>
      <c r="D5677" s="39" t="s">
        <v>1223</v>
      </c>
      <c r="E5677" s="39"/>
      <c r="F5677" s="39"/>
      <c r="G5677" s="39"/>
      <c r="H5677" s="39"/>
      <c r="I5677" s="39"/>
      <c r="J5677" s="39"/>
      <c r="K5677" s="39"/>
      <c r="L5677" s="39"/>
    </row>
    <row r="5678" spans="1:19" hidden="1">
      <c r="A5678" s="7" t="s">
        <v>60</v>
      </c>
    </row>
    <row r="5679" spans="1:19" hidden="1">
      <c r="A5679" s="7" t="s">
        <v>60</v>
      </c>
    </row>
    <row r="5680" spans="1:19" hidden="1">
      <c r="A5680" s="7" t="s">
        <v>61</v>
      </c>
    </row>
    <row r="5681" spans="1:19">
      <c r="A5681" s="7" t="s">
        <v>56</v>
      </c>
      <c r="B5681" s="39"/>
      <c r="C5681" s="39"/>
      <c r="D5681" s="39" t="s">
        <v>1224</v>
      </c>
      <c r="E5681" s="39"/>
      <c r="F5681" s="39"/>
      <c r="G5681" s="39"/>
      <c r="H5681" s="39"/>
      <c r="I5681" s="39"/>
      <c r="J5681" s="39"/>
      <c r="K5681" s="39"/>
      <c r="L5681" s="39"/>
    </row>
    <row r="5682" spans="1:19" hidden="1">
      <c r="A5682" s="7" t="s">
        <v>63</v>
      </c>
    </row>
    <row r="5683" spans="1:19" hidden="1">
      <c r="A5683" s="7" t="s">
        <v>63</v>
      </c>
    </row>
    <row r="5684" spans="1:19" hidden="1">
      <c r="A5684" s="7" t="s">
        <v>68</v>
      </c>
    </row>
    <row r="5685" spans="1:19">
      <c r="A5685" s="7" t="s">
        <v>56</v>
      </c>
      <c r="B5685" s="39"/>
      <c r="C5685" s="39"/>
      <c r="D5685" s="39" t="s">
        <v>1225</v>
      </c>
      <c r="E5685" s="39"/>
      <c r="F5685" s="39"/>
      <c r="G5685" s="39"/>
      <c r="H5685" s="39"/>
      <c r="I5685" s="39"/>
      <c r="J5685" s="39"/>
      <c r="K5685" s="39"/>
      <c r="L5685" s="39"/>
    </row>
    <row r="5686" spans="1:19" hidden="1">
      <c r="A5686" s="7" t="s">
        <v>64</v>
      </c>
    </row>
    <row r="5687" spans="1:19" hidden="1">
      <c r="A5687" s="7" t="s">
        <v>64</v>
      </c>
    </row>
    <row r="5688" spans="1:19" hidden="1">
      <c r="A5688" s="7" t="s">
        <v>71</v>
      </c>
    </row>
    <row r="5689" spans="1:19" hidden="1">
      <c r="A5689" s="7" t="s">
        <v>77</v>
      </c>
    </row>
    <row r="5690" spans="1:19" hidden="1">
      <c r="A5690" s="7" t="s">
        <v>78</v>
      </c>
    </row>
    <row r="5691" spans="1:19" ht="24" customHeight="1">
      <c r="A5691" s="7">
        <v>8</v>
      </c>
      <c r="B5691" s="30" t="s">
        <v>1226</v>
      </c>
      <c r="C5691" s="30"/>
      <c r="D5691" s="53" t="s">
        <v>1227</v>
      </c>
      <c r="E5691" s="53"/>
      <c r="F5691" s="53"/>
      <c r="G5691" s="53"/>
      <c r="H5691" s="32"/>
      <c r="I5691" s="32"/>
      <c r="J5691" s="32"/>
      <c r="K5691" s="32"/>
      <c r="L5691" s="54"/>
      <c r="M5691" s="7"/>
    </row>
    <row r="5692" spans="1:19" hidden="1">
      <c r="A5692" s="7" t="s">
        <v>129</v>
      </c>
    </row>
    <row r="5693" spans="1:19" hidden="1">
      <c r="A5693" s="7" t="s">
        <v>129</v>
      </c>
    </row>
    <row r="5694" spans="1:19" ht="22.5" customHeight="1">
      <c r="A5694" s="7">
        <v>9</v>
      </c>
      <c r="B5694" s="30" t="s">
        <v>1228</v>
      </c>
      <c r="C5694" s="30"/>
      <c r="D5694" s="31" t="s">
        <v>1229</v>
      </c>
      <c r="E5694" s="32"/>
      <c r="F5694" s="32"/>
      <c r="G5694" s="32"/>
      <c r="H5694" s="33" t="s">
        <v>471</v>
      </c>
      <c r="I5694" s="34">
        <v>50</v>
      </c>
      <c r="J5694" s="35"/>
      <c r="K5694" s="36"/>
      <c r="L5694" s="37">
        <f>IF(AND(I5694= "",J5694= ""), 0, ROUND(ROUND(K5694, 2) * ROUND(IF(J5694="",I5694,J5694),  2), 2))</f>
        <v/>
      </c>
      <c r="M5694" s="7"/>
      <c r="O5694" s="38">
        <v>0.2</v>
      </c>
      <c r="S5694" s="7">
        <v>1906</v>
      </c>
    </row>
    <row r="5695" spans="1:19" hidden="1">
      <c r="A5695" s="7" t="s">
        <v>55</v>
      </c>
    </row>
    <row r="5696" spans="1:19">
      <c r="A5696" s="7" t="s">
        <v>56</v>
      </c>
      <c r="B5696" s="39"/>
      <c r="C5696" s="39"/>
      <c r="D5696" s="39" t="s">
        <v>1230</v>
      </c>
      <c r="E5696" s="39"/>
      <c r="F5696" s="39"/>
      <c r="G5696" s="39"/>
      <c r="H5696" s="39"/>
      <c r="I5696" s="39"/>
      <c r="J5696" s="39"/>
      <c r="K5696" s="39"/>
      <c r="L5696" s="39"/>
    </row>
    <row r="5697" spans="1:12">
      <c r="A5697" s="7" t="s">
        <v>56</v>
      </c>
      <c r="B5697" s="39"/>
      <c r="C5697" s="39"/>
      <c r="D5697" s="39" t="s">
        <v>1231</v>
      </c>
      <c r="E5697" s="39"/>
      <c r="F5697" s="39"/>
      <c r="G5697" s="39"/>
      <c r="H5697" s="39"/>
      <c r="I5697" s="39"/>
      <c r="J5697" s="39"/>
      <c r="K5697" s="39"/>
      <c r="L5697" s="39"/>
    </row>
    <row r="5698" spans="1:12" hidden="1">
      <c r="A5698" s="7" t="s">
        <v>61</v>
      </c>
    </row>
    <row r="5699" spans="1:12">
      <c r="A5699" s="7" t="s">
        <v>56</v>
      </c>
      <c r="B5699" s="39"/>
      <c r="C5699" s="39"/>
      <c r="D5699" s="39" t="s">
        <v>1232</v>
      </c>
      <c r="E5699" s="39"/>
      <c r="F5699" s="39"/>
      <c r="G5699" s="39"/>
      <c r="H5699" s="39"/>
      <c r="I5699" s="39"/>
      <c r="J5699" s="39"/>
      <c r="K5699" s="39"/>
      <c r="L5699" s="39"/>
    </row>
    <row r="5700" spans="1:12" hidden="1">
      <c r="A5700" s="7" t="s">
        <v>61</v>
      </c>
    </row>
    <row r="5701" spans="1:12">
      <c r="A5701" s="7" t="s">
        <v>56</v>
      </c>
      <c r="B5701" s="39"/>
      <c r="C5701" s="39"/>
      <c r="D5701" s="39" t="s">
        <v>1233</v>
      </c>
      <c r="E5701" s="39"/>
      <c r="F5701" s="39"/>
      <c r="G5701" s="39"/>
      <c r="H5701" s="39"/>
      <c r="I5701" s="39"/>
      <c r="J5701" s="39"/>
      <c r="K5701" s="39"/>
      <c r="L5701" s="39"/>
    </row>
    <row r="5702" spans="1:12" hidden="1">
      <c r="A5702" s="7" t="s">
        <v>61</v>
      </c>
    </row>
    <row r="5703" spans="1:12" hidden="1">
      <c r="A5703" s="7" t="s">
        <v>63</v>
      </c>
    </row>
    <row r="5704" spans="1:12">
      <c r="A5704" s="7" t="s">
        <v>56</v>
      </c>
      <c r="B5704" s="39"/>
      <c r="C5704" s="39"/>
      <c r="D5704" s="39" t="s">
        <v>1234</v>
      </c>
      <c r="E5704" s="39"/>
      <c r="F5704" s="39"/>
      <c r="G5704" s="39"/>
      <c r="H5704" s="39"/>
      <c r="I5704" s="39"/>
      <c r="J5704" s="39"/>
      <c r="K5704" s="39"/>
      <c r="L5704" s="39"/>
    </row>
    <row r="5705" spans="1:12">
      <c r="A5705" s="7" t="s">
        <v>56</v>
      </c>
      <c r="B5705" s="39"/>
      <c r="C5705" s="39"/>
      <c r="D5705" s="39" t="s">
        <v>1235</v>
      </c>
      <c r="E5705" s="39"/>
      <c r="F5705" s="39"/>
      <c r="G5705" s="39"/>
      <c r="H5705" s="39"/>
      <c r="I5705" s="39"/>
      <c r="J5705" s="39"/>
      <c r="K5705" s="39"/>
      <c r="L5705" s="39"/>
    </row>
    <row r="5706" spans="1:12" hidden="1">
      <c r="A5706" s="7" t="s">
        <v>68</v>
      </c>
    </row>
    <row r="5707" spans="1:12">
      <c r="A5707" s="7" t="s">
        <v>56</v>
      </c>
      <c r="B5707" s="39"/>
      <c r="C5707" s="39"/>
      <c r="D5707" s="39" t="s">
        <v>1236</v>
      </c>
      <c r="E5707" s="39"/>
      <c r="F5707" s="39"/>
      <c r="G5707" s="39"/>
      <c r="H5707" s="39"/>
      <c r="I5707" s="39"/>
      <c r="J5707" s="39"/>
      <c r="K5707" s="39"/>
      <c r="L5707" s="39"/>
    </row>
    <row r="5708" spans="1:12" hidden="1">
      <c r="A5708" s="7" t="s">
        <v>64</v>
      </c>
    </row>
    <row r="5709" spans="1:12">
      <c r="A5709" s="7" t="s">
        <v>56</v>
      </c>
      <c r="B5709" s="39"/>
      <c r="C5709" s="39"/>
      <c r="D5709" s="39" t="s">
        <v>1232</v>
      </c>
      <c r="E5709" s="39"/>
      <c r="F5709" s="39"/>
      <c r="G5709" s="39"/>
      <c r="H5709" s="39"/>
      <c r="I5709" s="39"/>
      <c r="J5709" s="39"/>
      <c r="K5709" s="39"/>
      <c r="L5709" s="39"/>
    </row>
    <row r="5710" spans="1:12" hidden="1">
      <c r="A5710" s="7" t="s">
        <v>71</v>
      </c>
    </row>
    <row r="5711" spans="1:12">
      <c r="A5711" s="7" t="s">
        <v>56</v>
      </c>
      <c r="B5711" s="39"/>
      <c r="C5711" s="39"/>
      <c r="D5711" s="39" t="s">
        <v>1233</v>
      </c>
      <c r="E5711" s="39"/>
      <c r="F5711" s="39"/>
      <c r="G5711" s="39"/>
      <c r="H5711" s="39"/>
      <c r="I5711" s="39"/>
      <c r="J5711" s="39"/>
      <c r="K5711" s="39"/>
      <c r="L5711" s="39"/>
    </row>
    <row r="5712" spans="1:12" hidden="1">
      <c r="A5712" s="7" t="s">
        <v>72</v>
      </c>
    </row>
    <row r="5713" spans="1:13" hidden="1">
      <c r="A5713" s="7" t="s">
        <v>74</v>
      </c>
    </row>
    <row r="5714" spans="1:13">
      <c r="A5714" s="7" t="s">
        <v>56</v>
      </c>
      <c r="B5714" s="39"/>
      <c r="C5714" s="39"/>
      <c r="D5714" s="39" t="s">
        <v>1217</v>
      </c>
      <c r="E5714" s="39"/>
      <c r="F5714" s="39"/>
      <c r="G5714" s="39"/>
      <c r="H5714" s="39"/>
      <c r="I5714" s="39"/>
      <c r="J5714" s="39"/>
      <c r="K5714" s="39"/>
      <c r="L5714" s="39"/>
    </row>
    <row r="5715" spans="1:13" hidden="1">
      <c r="A5715" s="7" t="s">
        <v>60</v>
      </c>
    </row>
    <row r="5716" spans="1:13">
      <c r="A5716" s="7" t="s">
        <v>56</v>
      </c>
      <c r="B5716" s="39"/>
      <c r="C5716" s="39"/>
      <c r="D5716" s="39" t="s">
        <v>1237</v>
      </c>
      <c r="E5716" s="39"/>
      <c r="F5716" s="39"/>
      <c r="G5716" s="39"/>
      <c r="H5716" s="39"/>
      <c r="I5716" s="39"/>
      <c r="J5716" s="39"/>
      <c r="K5716" s="39"/>
      <c r="L5716" s="39"/>
    </row>
    <row r="5717" spans="1:13" hidden="1">
      <c r="A5717" s="7" t="s">
        <v>60</v>
      </c>
    </row>
    <row r="5718" spans="1:13" hidden="1">
      <c r="A5718" s="7" t="s">
        <v>77</v>
      </c>
    </row>
    <row r="5719" spans="1:13" hidden="1">
      <c r="A5719" s="7" t="s">
        <v>78</v>
      </c>
    </row>
    <row r="5720" spans="1:13" hidden="1">
      <c r="A5720" s="7" t="s">
        <v>46</v>
      </c>
    </row>
    <row r="5721" spans="1:13">
      <c r="A5721" s="7">
        <v>8</v>
      </c>
      <c r="B5721" s="30" t="s">
        <v>1238</v>
      </c>
      <c r="C5721" s="30" t="s">
        <v>1239</v>
      </c>
      <c r="D5721" s="53" t="s">
        <v>1240</v>
      </c>
      <c r="E5721" s="53"/>
      <c r="F5721" s="53"/>
      <c r="G5721" s="53"/>
      <c r="H5721" s="32"/>
      <c r="I5721" s="32"/>
      <c r="J5721" s="32"/>
      <c r="K5721" s="32"/>
      <c r="L5721" s="54"/>
      <c r="M5721" s="7"/>
    </row>
    <row r="5722" spans="1:13" hidden="1">
      <c r="A5722" s="7" t="s">
        <v>129</v>
      </c>
    </row>
    <row r="5723" spans="1:13" hidden="1">
      <c r="A5723" s="7" t="s">
        <v>46</v>
      </c>
    </row>
    <row r="5724" spans="1:13">
      <c r="A5724" s="7" t="s">
        <v>119</v>
      </c>
      <c r="B5724" s="32"/>
      <c r="C5724" s="32"/>
      <c r="D5724" s="32"/>
      <c r="E5724" s="32"/>
      <c r="F5724" s="32"/>
      <c r="G5724" s="32"/>
      <c r="H5724" s="32"/>
      <c r="I5724" s="32"/>
      <c r="J5724" s="32"/>
      <c r="K5724" s="32"/>
      <c r="L5724" s="32"/>
    </row>
    <row r="5725" spans="1:13">
      <c r="B5725" s="32"/>
      <c r="C5725" s="32"/>
      <c r="D5725" s="40" t="s">
        <v>966</v>
      </c>
      <c r="E5725" s="41"/>
      <c r="F5725" s="41"/>
      <c r="G5725" s="41"/>
      <c r="H5725" s="42"/>
      <c r="I5725" s="42"/>
      <c r="J5725" s="42"/>
      <c r="K5725" s="42"/>
      <c r="L5725" s="43"/>
    </row>
    <row r="5726" spans="1:13">
      <c r="B5726" s="32"/>
      <c r="C5726" s="32"/>
      <c r="D5726" s="44"/>
      <c r="E5726" s="7"/>
      <c r="F5726" s="7"/>
      <c r="G5726" s="7"/>
      <c r="H5726" s="7"/>
      <c r="I5726" s="7"/>
      <c r="J5726" s="7"/>
      <c r="K5726" s="7"/>
      <c r="L5726" s="8"/>
    </row>
    <row r="5727" spans="1:13">
      <c r="B5727" s="32"/>
      <c r="C5727" s="32"/>
      <c r="D5727" s="45" t="s">
        <v>120</v>
      </c>
      <c r="E5727" s="46"/>
      <c r="F5727" s="46"/>
      <c r="G5727" s="46"/>
      <c r="H5727" s="47">
        <f>SUMIF(M3828:M5724, IF(M3827="","",M3827), L3828:L5724)</f>
        <v/>
      </c>
      <c r="I5727" s="47"/>
      <c r="J5727" s="47"/>
      <c r="K5727" s="47"/>
      <c r="L5727" s="48"/>
    </row>
    <row r="5728" spans="1:13" hidden="1">
      <c r="B5728" s="32"/>
      <c r="C5728" s="32"/>
      <c r="D5728" s="49" t="s">
        <v>121</v>
      </c>
      <c r="E5728" s="50"/>
      <c r="F5728" s="50"/>
      <c r="G5728" s="50"/>
      <c r="H5728" s="51">
        <f>ROUND(SUMIF(M3828:M5724, IF(M3827="","",M3827), L3828:L5724) * 0.2, 2)</f>
        <v/>
      </c>
      <c r="I5728" s="51"/>
      <c r="J5728" s="51"/>
      <c r="K5728" s="51"/>
      <c r="L5728" s="52"/>
    </row>
    <row r="5729" spans="1:19" hidden="1">
      <c r="B5729" s="32"/>
      <c r="C5729" s="32"/>
      <c r="D5729" s="45" t="s">
        <v>122</v>
      </c>
      <c r="E5729" s="46"/>
      <c r="F5729" s="46"/>
      <c r="G5729" s="46"/>
      <c r="H5729" s="47">
        <f>SUM(H5727:H5728)</f>
        <v/>
      </c>
      <c r="I5729" s="47"/>
      <c r="J5729" s="47"/>
      <c r="K5729" s="47"/>
      <c r="L5729" s="48"/>
    </row>
    <row r="5730" spans="1:19" ht="31.5" customHeight="1">
      <c r="A5730" s="7">
        <v>3</v>
      </c>
      <c r="B5730" s="27" t="s">
        <v>1241</v>
      </c>
      <c r="C5730" s="27"/>
      <c r="D5730" s="28" t="s">
        <v>1242</v>
      </c>
      <c r="E5730" s="28"/>
      <c r="F5730" s="28"/>
      <c r="G5730" s="28"/>
      <c r="H5730" s="28"/>
      <c r="I5730" s="28"/>
      <c r="J5730" s="28"/>
      <c r="K5730" s="28"/>
      <c r="L5730" s="28"/>
      <c r="M5730" s="7"/>
    </row>
    <row r="5731" spans="1:19" ht="24" customHeight="1">
      <c r="A5731" s="7">
        <v>8</v>
      </c>
      <c r="B5731" s="30" t="s">
        <v>1243</v>
      </c>
      <c r="C5731" s="30"/>
      <c r="D5731" s="53" t="s">
        <v>1242</v>
      </c>
      <c r="E5731" s="53"/>
      <c r="F5731" s="53"/>
      <c r="G5731" s="53"/>
      <c r="H5731" s="32"/>
      <c r="I5731" s="32"/>
      <c r="J5731" s="32"/>
      <c r="K5731" s="32"/>
      <c r="L5731" s="54"/>
      <c r="M5731" s="7"/>
    </row>
    <row r="5732" spans="1:19" hidden="1">
      <c r="A5732" s="7" t="s">
        <v>129</v>
      </c>
    </row>
    <row r="5733" spans="1:19" hidden="1">
      <c r="A5733" s="7" t="s">
        <v>129</v>
      </c>
    </row>
    <row r="5734" spans="1:19" hidden="1">
      <c r="A5734" s="7" t="s">
        <v>129</v>
      </c>
    </row>
    <row r="5735" spans="1:19" hidden="1">
      <c r="A5735" s="7" t="s">
        <v>129</v>
      </c>
    </row>
    <row r="5736" spans="1:19" ht="22.5" customHeight="1">
      <c r="A5736" s="7">
        <v>9</v>
      </c>
      <c r="B5736" s="30" t="s">
        <v>1244</v>
      </c>
      <c r="C5736" s="30"/>
      <c r="D5736" s="31" t="s">
        <v>1245</v>
      </c>
      <c r="E5736" s="32"/>
      <c r="F5736" s="32"/>
      <c r="G5736" s="32"/>
      <c r="H5736" s="33" t="s">
        <v>471</v>
      </c>
      <c r="I5736" s="34">
        <v>44</v>
      </c>
      <c r="J5736" s="35"/>
      <c r="K5736" s="36"/>
      <c r="L5736" s="37">
        <f>IF(AND(I5736= "",J5736= ""), 0, ROUND(ROUND(K5736, 2) * ROUND(IF(J5736="",I5736,J5736),  2), 2))</f>
        <v/>
      </c>
      <c r="M5736" s="7"/>
      <c r="O5736" s="38">
        <v>0.2</v>
      </c>
      <c r="S5736" s="7">
        <v>1906</v>
      </c>
    </row>
    <row r="5737" spans="1:19" hidden="1">
      <c r="A5737" s="7" t="s">
        <v>55</v>
      </c>
    </row>
    <row r="5738" spans="1:19" ht="22.5" customHeight="1">
      <c r="A5738" s="7" t="s">
        <v>56</v>
      </c>
      <c r="B5738" s="39"/>
      <c r="C5738" s="39"/>
      <c r="D5738" s="39" t="s">
        <v>1246</v>
      </c>
      <c r="E5738" s="39"/>
      <c r="F5738" s="39"/>
      <c r="G5738" s="39"/>
      <c r="H5738" s="39"/>
      <c r="I5738" s="39"/>
      <c r="J5738" s="39"/>
      <c r="K5738" s="39"/>
      <c r="L5738" s="39"/>
    </row>
    <row r="5739" spans="1:19">
      <c r="A5739" s="7" t="s">
        <v>56</v>
      </c>
      <c r="B5739" s="39"/>
      <c r="C5739" s="39"/>
      <c r="D5739" s="39" t="s">
        <v>1247</v>
      </c>
      <c r="E5739" s="39"/>
      <c r="F5739" s="39"/>
      <c r="G5739" s="39"/>
      <c r="H5739" s="39"/>
      <c r="I5739" s="39"/>
      <c r="J5739" s="39"/>
      <c r="K5739" s="39"/>
      <c r="L5739" s="39"/>
    </row>
    <row r="5740" spans="1:19">
      <c r="A5740" s="7" t="s">
        <v>56</v>
      </c>
      <c r="B5740" s="39"/>
      <c r="C5740" s="39"/>
      <c r="D5740" s="39" t="s">
        <v>1248</v>
      </c>
      <c r="E5740" s="39"/>
      <c r="F5740" s="39"/>
      <c r="G5740" s="39"/>
      <c r="H5740" s="39"/>
      <c r="I5740" s="39"/>
      <c r="J5740" s="39"/>
      <c r="K5740" s="39"/>
      <c r="L5740" s="39"/>
    </row>
    <row r="5741" spans="1:19" hidden="1">
      <c r="A5741" s="7" t="s">
        <v>60</v>
      </c>
    </row>
    <row r="5742" spans="1:19">
      <c r="A5742" s="7" t="s">
        <v>56</v>
      </c>
      <c r="B5742" s="39"/>
      <c r="C5742" s="39"/>
      <c r="D5742" s="39" t="s">
        <v>1249</v>
      </c>
      <c r="E5742" s="39"/>
      <c r="F5742" s="39"/>
      <c r="G5742" s="39"/>
      <c r="H5742" s="39"/>
      <c r="I5742" s="39"/>
      <c r="J5742" s="39"/>
      <c r="K5742" s="39"/>
      <c r="L5742" s="39"/>
    </row>
    <row r="5743" spans="1:19" hidden="1">
      <c r="A5743" s="7" t="s">
        <v>60</v>
      </c>
    </row>
    <row r="5744" spans="1:19">
      <c r="A5744" s="7" t="s">
        <v>56</v>
      </c>
      <c r="B5744" s="39"/>
      <c r="C5744" s="39"/>
      <c r="D5744" s="39" t="s">
        <v>1250</v>
      </c>
      <c r="E5744" s="39"/>
      <c r="F5744" s="39"/>
      <c r="G5744" s="39"/>
      <c r="H5744" s="39"/>
      <c r="I5744" s="39"/>
      <c r="J5744" s="39"/>
      <c r="K5744" s="39"/>
      <c r="L5744" s="39"/>
    </row>
    <row r="5745" spans="1:19" hidden="1">
      <c r="A5745" s="7" t="s">
        <v>60</v>
      </c>
    </row>
    <row r="5746" spans="1:19">
      <c r="A5746" s="7" t="s">
        <v>56</v>
      </c>
      <c r="B5746" s="39"/>
      <c r="C5746" s="39"/>
      <c r="D5746" s="39" t="s">
        <v>1251</v>
      </c>
      <c r="E5746" s="39"/>
      <c r="F5746" s="39"/>
      <c r="G5746" s="39"/>
      <c r="H5746" s="39"/>
      <c r="I5746" s="39"/>
      <c r="J5746" s="39"/>
      <c r="K5746" s="39"/>
      <c r="L5746" s="39"/>
    </row>
    <row r="5747" spans="1:19" hidden="1">
      <c r="A5747" s="7" t="s">
        <v>60</v>
      </c>
    </row>
    <row r="5748" spans="1:19" hidden="1">
      <c r="A5748" s="7" t="s">
        <v>264</v>
      </c>
    </row>
    <row r="5749" spans="1:19" hidden="1">
      <c r="A5749" s="7" t="s">
        <v>77</v>
      </c>
    </row>
    <row r="5750" spans="1:19" hidden="1">
      <c r="A5750" s="7" t="s">
        <v>78</v>
      </c>
    </row>
    <row r="5751" spans="1:19" hidden="1">
      <c r="A5751" s="7" t="s">
        <v>46</v>
      </c>
    </row>
    <row r="5752" spans="1:19">
      <c r="A5752" s="7" t="s">
        <v>119</v>
      </c>
      <c r="B5752" s="32"/>
      <c r="C5752" s="32"/>
      <c r="D5752" s="32"/>
      <c r="E5752" s="32"/>
      <c r="F5752" s="32"/>
      <c r="G5752" s="32"/>
      <c r="H5752" s="32"/>
      <c r="I5752" s="32"/>
      <c r="J5752" s="32"/>
      <c r="K5752" s="32"/>
      <c r="L5752" s="32"/>
    </row>
    <row r="5753" spans="1:19" ht="25.5" customHeight="1">
      <c r="B5753" s="32"/>
      <c r="C5753" s="32"/>
      <c r="D5753" s="40" t="s">
        <v>1242</v>
      </c>
      <c r="E5753" s="41"/>
      <c r="F5753" s="41"/>
      <c r="G5753" s="41"/>
      <c r="H5753" s="42"/>
      <c r="I5753" s="42"/>
      <c r="J5753" s="42"/>
      <c r="K5753" s="42"/>
      <c r="L5753" s="43"/>
    </row>
    <row r="5754" spans="1:19">
      <c r="B5754" s="32"/>
      <c r="C5754" s="32"/>
      <c r="D5754" s="44"/>
      <c r="E5754" s="7"/>
      <c r="F5754" s="7"/>
      <c r="G5754" s="7"/>
      <c r="H5754" s="7"/>
      <c r="I5754" s="7"/>
      <c r="J5754" s="7"/>
      <c r="K5754" s="7"/>
      <c r="L5754" s="8"/>
    </row>
    <row r="5755" spans="1:19">
      <c r="B5755" s="32"/>
      <c r="C5755" s="32"/>
      <c r="D5755" s="45" t="s">
        <v>120</v>
      </c>
      <c r="E5755" s="46"/>
      <c r="F5755" s="46"/>
      <c r="G5755" s="46"/>
      <c r="H5755" s="47">
        <f>SUMIF(M5731:M5752, IF(M5730="","",M5730), L5731:L5752)</f>
        <v/>
      </c>
      <c r="I5755" s="47"/>
      <c r="J5755" s="47"/>
      <c r="K5755" s="47"/>
      <c r="L5755" s="48"/>
    </row>
    <row r="5756" spans="1:19" hidden="1">
      <c r="B5756" s="32"/>
      <c r="C5756" s="32"/>
      <c r="D5756" s="49" t="s">
        <v>121</v>
      </c>
      <c r="E5756" s="50"/>
      <c r="F5756" s="50"/>
      <c r="G5756" s="50"/>
      <c r="H5756" s="51">
        <f>ROUND(SUMIF(M5731:M5752, IF(M5730="","",M5730), L5731:L5752) * 0.2, 2)</f>
        <v/>
      </c>
      <c r="I5756" s="51"/>
      <c r="J5756" s="51"/>
      <c r="K5756" s="51"/>
      <c r="L5756" s="52"/>
    </row>
    <row r="5757" spans="1:19" hidden="1">
      <c r="B5757" s="32"/>
      <c r="C5757" s="32"/>
      <c r="D5757" s="45" t="s">
        <v>122</v>
      </c>
      <c r="E5757" s="46"/>
      <c r="F5757" s="46"/>
      <c r="G5757" s="46"/>
      <c r="H5757" s="47">
        <f>SUM(H5755:H5756)</f>
        <v/>
      </c>
      <c r="I5757" s="47"/>
      <c r="J5757" s="47"/>
      <c r="K5757" s="47"/>
      <c r="L5757" s="48"/>
    </row>
    <row r="5758" spans="1:19" ht="15.75" customHeight="1">
      <c r="A5758" s="7">
        <v>3</v>
      </c>
      <c r="B5758" s="27" t="s">
        <v>1252</v>
      </c>
      <c r="C5758" s="27"/>
      <c r="D5758" s="28" t="s">
        <v>1253</v>
      </c>
      <c r="E5758" s="28"/>
      <c r="F5758" s="28"/>
      <c r="G5758" s="28"/>
      <c r="H5758" s="28"/>
      <c r="I5758" s="28"/>
      <c r="J5758" s="28"/>
      <c r="K5758" s="28"/>
      <c r="L5758" s="28"/>
      <c r="M5758" s="7"/>
    </row>
    <row r="5759" spans="1:19">
      <c r="A5759" s="7">
        <v>9</v>
      </c>
      <c r="B5759" s="30" t="s">
        <v>1254</v>
      </c>
      <c r="C5759" s="30"/>
      <c r="D5759" s="31" t="s">
        <v>1255</v>
      </c>
      <c r="E5759" s="32"/>
      <c r="F5759" s="32"/>
      <c r="G5759" s="32"/>
      <c r="H5759" s="33" t="s">
        <v>817</v>
      </c>
      <c r="I5759" s="56">
        <v>1</v>
      </c>
      <c r="J5759" s="57"/>
      <c r="K5759" s="36"/>
      <c r="L5759" s="37">
        <f>IF(AND(I5759= "",J5759= ""), 0, ROUND(ROUND(K5759, 2) * ROUND(IF(J5759="",I5759,J5759),  0), 2))</f>
        <v/>
      </c>
      <c r="M5759" s="7"/>
      <c r="O5759" s="38">
        <v>0.2</v>
      </c>
      <c r="S5759" s="7">
        <v>1906</v>
      </c>
    </row>
    <row r="5760" spans="1:19" hidden="1">
      <c r="A5760" s="7" t="s">
        <v>55</v>
      </c>
    </row>
    <row r="5761" spans="1:19" ht="22.5" customHeight="1">
      <c r="A5761" s="7" t="s">
        <v>56</v>
      </c>
      <c r="B5761" s="39"/>
      <c r="C5761" s="39"/>
      <c r="D5761" s="39" t="s">
        <v>1256</v>
      </c>
      <c r="E5761" s="39"/>
      <c r="F5761" s="39"/>
      <c r="G5761" s="39"/>
      <c r="H5761" s="39"/>
      <c r="I5761" s="39"/>
      <c r="J5761" s="39"/>
      <c r="K5761" s="39"/>
      <c r="L5761" s="39"/>
    </row>
    <row r="5762" spans="1:19" hidden="1">
      <c r="A5762" s="7" t="s">
        <v>77</v>
      </c>
    </row>
    <row r="5763" spans="1:19" hidden="1">
      <c r="A5763" s="7" t="s">
        <v>78</v>
      </c>
    </row>
    <row r="5764" spans="1:19">
      <c r="A5764" s="7">
        <v>9</v>
      </c>
      <c r="B5764" s="30" t="s">
        <v>1257</v>
      </c>
      <c r="C5764" s="30"/>
      <c r="D5764" s="31" t="s">
        <v>1258</v>
      </c>
      <c r="E5764" s="32"/>
      <c r="F5764" s="32"/>
      <c r="G5764" s="32"/>
      <c r="H5764" s="33" t="s">
        <v>817</v>
      </c>
      <c r="I5764" s="56">
        <v>1</v>
      </c>
      <c r="J5764" s="57"/>
      <c r="K5764" s="36"/>
      <c r="L5764" s="37">
        <f>IF(AND(I5764= "",J5764= ""), 0, ROUND(ROUND(K5764, 2) * ROUND(IF(J5764="",I5764,J5764),  0), 2))</f>
        <v/>
      </c>
      <c r="M5764" s="7"/>
      <c r="O5764" s="38">
        <v>0.2</v>
      </c>
      <c r="S5764" s="7">
        <v>1906</v>
      </c>
    </row>
    <row r="5765" spans="1:19" hidden="1">
      <c r="A5765" s="7" t="s">
        <v>55</v>
      </c>
    </row>
    <row r="5766" spans="1:19" ht="22.5" customHeight="1">
      <c r="A5766" s="7" t="s">
        <v>56</v>
      </c>
      <c r="B5766" s="39"/>
      <c r="C5766" s="39"/>
      <c r="D5766" s="39" t="s">
        <v>1256</v>
      </c>
      <c r="E5766" s="39"/>
      <c r="F5766" s="39"/>
      <c r="G5766" s="39"/>
      <c r="H5766" s="39"/>
      <c r="I5766" s="39"/>
      <c r="J5766" s="39"/>
      <c r="K5766" s="39"/>
      <c r="L5766" s="39"/>
    </row>
    <row r="5767" spans="1:19" hidden="1">
      <c r="A5767" s="7" t="s">
        <v>77</v>
      </c>
    </row>
    <row r="5768" spans="1:19" hidden="1">
      <c r="A5768" s="7" t="s">
        <v>78</v>
      </c>
    </row>
    <row r="5769" spans="1:19">
      <c r="A5769" s="7">
        <v>9</v>
      </c>
      <c r="B5769" s="30" t="s">
        <v>1259</v>
      </c>
      <c r="C5769" s="30"/>
      <c r="D5769" s="31" t="s">
        <v>1260</v>
      </c>
      <c r="E5769" s="32"/>
      <c r="F5769" s="32"/>
      <c r="G5769" s="32"/>
      <c r="H5769" s="33" t="s">
        <v>817</v>
      </c>
      <c r="I5769" s="56">
        <v>1</v>
      </c>
      <c r="J5769" s="57"/>
      <c r="K5769" s="36"/>
      <c r="L5769" s="37">
        <f>IF(AND(I5769= "",J5769= ""), 0, ROUND(ROUND(K5769, 2) * ROUND(IF(J5769="",I5769,J5769),  0), 2))</f>
        <v/>
      </c>
      <c r="M5769" s="7"/>
      <c r="O5769" s="38">
        <v>0.2</v>
      </c>
      <c r="S5769" s="7">
        <v>1906</v>
      </c>
    </row>
    <row r="5770" spans="1:19" hidden="1">
      <c r="A5770" s="7" t="s">
        <v>55</v>
      </c>
    </row>
    <row r="5771" spans="1:19" ht="22.5" customHeight="1">
      <c r="A5771" s="7" t="s">
        <v>56</v>
      </c>
      <c r="B5771" s="39"/>
      <c r="C5771" s="39"/>
      <c r="D5771" s="39" t="s">
        <v>1256</v>
      </c>
      <c r="E5771" s="39"/>
      <c r="F5771" s="39"/>
      <c r="G5771" s="39"/>
      <c r="H5771" s="39"/>
      <c r="I5771" s="39"/>
      <c r="J5771" s="39"/>
      <c r="K5771" s="39"/>
      <c r="L5771" s="39"/>
    </row>
    <row r="5772" spans="1:19" hidden="1">
      <c r="A5772" s="7" t="s">
        <v>77</v>
      </c>
    </row>
    <row r="5773" spans="1:19" hidden="1">
      <c r="A5773" s="7" t="s">
        <v>78</v>
      </c>
    </row>
    <row r="5774" spans="1:19">
      <c r="A5774" s="7" t="s">
        <v>119</v>
      </c>
      <c r="B5774" s="32"/>
      <c r="C5774" s="32"/>
      <c r="D5774" s="32"/>
      <c r="E5774" s="32"/>
      <c r="F5774" s="32"/>
      <c r="G5774" s="32"/>
      <c r="H5774" s="32"/>
      <c r="I5774" s="32"/>
      <c r="J5774" s="32"/>
      <c r="K5774" s="32"/>
      <c r="L5774" s="32"/>
    </row>
    <row r="5775" spans="1:19">
      <c r="B5775" s="32"/>
      <c r="C5775" s="32"/>
      <c r="D5775" s="40" t="s">
        <v>1253</v>
      </c>
      <c r="E5775" s="41"/>
      <c r="F5775" s="41"/>
      <c r="G5775" s="41"/>
      <c r="H5775" s="42"/>
      <c r="I5775" s="42"/>
      <c r="J5775" s="42"/>
      <c r="K5775" s="42"/>
      <c r="L5775" s="43"/>
    </row>
    <row r="5776" spans="1:19">
      <c r="B5776" s="32"/>
      <c r="C5776" s="32"/>
      <c r="D5776" s="44"/>
      <c r="E5776" s="7"/>
      <c r="F5776" s="7"/>
      <c r="G5776" s="7"/>
      <c r="H5776" s="7"/>
      <c r="I5776" s="7"/>
      <c r="J5776" s="7"/>
      <c r="K5776" s="7"/>
      <c r="L5776" s="8"/>
    </row>
    <row r="5777" spans="1:12">
      <c r="B5777" s="32"/>
      <c r="C5777" s="32"/>
      <c r="D5777" s="45" t="s">
        <v>120</v>
      </c>
      <c r="E5777" s="46"/>
      <c r="F5777" s="46"/>
      <c r="G5777" s="46"/>
      <c r="H5777" s="47">
        <f>SUMIF(M5759:M5774, IF(M5758="","",M5758), L5759:L5774)</f>
        <v/>
      </c>
      <c r="I5777" s="47"/>
      <c r="J5777" s="47"/>
      <c r="K5777" s="47"/>
      <c r="L5777" s="48"/>
    </row>
    <row r="5778" spans="1:12" hidden="1">
      <c r="B5778" s="32"/>
      <c r="C5778" s="32"/>
      <c r="D5778" s="49" t="s">
        <v>121</v>
      </c>
      <c r="E5778" s="50"/>
      <c r="F5778" s="50"/>
      <c r="G5778" s="50"/>
      <c r="H5778" s="51">
        <f>ROUND(SUMIF(M5759:M5774, IF(M5758="","",M5758), L5759:L5774) * 0.2, 2)</f>
        <v/>
      </c>
      <c r="I5778" s="51"/>
      <c r="J5778" s="51"/>
      <c r="K5778" s="51"/>
      <c r="L5778" s="52"/>
    </row>
    <row r="5779" spans="1:12" hidden="1">
      <c r="B5779" s="32"/>
      <c r="C5779" s="32"/>
      <c r="D5779" s="45" t="s">
        <v>122</v>
      </c>
      <c r="E5779" s="46"/>
      <c r="F5779" s="46"/>
      <c r="G5779" s="46"/>
      <c r="H5779" s="47">
        <f>SUM(H5777:H5778)</f>
        <v/>
      </c>
      <c r="I5779" s="47"/>
      <c r="J5779" s="47"/>
      <c r="K5779" s="47"/>
      <c r="L5779" s="48"/>
    </row>
    <row r="5780" spans="1:12" hidden="1">
      <c r="A5780" s="7" t="s">
        <v>1261</v>
      </c>
    </row>
    <row r="5781" spans="1:12" ht="31.5" customHeight="1">
      <c r="B5781" s="3"/>
      <c r="C5781" s="3"/>
      <c r="D5781" s="58" t="s">
        <v>1262</v>
      </c>
      <c r="E5781" s="58"/>
      <c r="F5781" s="58"/>
      <c r="G5781" s="58"/>
      <c r="H5781" s="58"/>
      <c r="I5781" s="58"/>
      <c r="J5781" s="58"/>
      <c r="K5781" s="58"/>
      <c r="L5781" s="58"/>
    </row>
    <row r="5783" spans="1:12">
      <c r="D5783" s="59" t="s">
        <v>1263</v>
      </c>
      <c r="E5783" s="59"/>
      <c r="F5783" s="59"/>
      <c r="G5783" s="59"/>
      <c r="H5783" s="59"/>
      <c r="I5783" s="59"/>
      <c r="J5783" s="59"/>
      <c r="K5783" s="59"/>
      <c r="L5783" s="59"/>
    </row>
    <row r="5784" spans="1:12">
      <c r="D5784" s="60" t="s">
        <v>1264</v>
      </c>
      <c r="E5784" s="61"/>
      <c r="F5784" s="61"/>
      <c r="G5784" s="61"/>
      <c r="H5784" s="62">
        <f>SUMIF(M17:M132, "", L17:L132)</f>
        <v/>
      </c>
      <c r="I5784" s="62"/>
      <c r="J5784" s="62"/>
      <c r="K5784" s="62"/>
      <c r="L5784" s="62"/>
    </row>
    <row r="5785" spans="1:12">
      <c r="D5785" s="60" t="s">
        <v>1265</v>
      </c>
      <c r="E5785" s="61"/>
      <c r="F5785" s="61"/>
      <c r="G5785" s="61"/>
      <c r="H5785" s="62">
        <f>SUMIF(M171:M1757, "", L171:L1757)</f>
        <v/>
      </c>
      <c r="I5785" s="62"/>
      <c r="J5785" s="62"/>
      <c r="K5785" s="62"/>
      <c r="L5785" s="62"/>
    </row>
    <row r="5786" spans="1:12">
      <c r="D5786" s="60" t="s">
        <v>1266</v>
      </c>
      <c r="E5786" s="61"/>
      <c r="F5786" s="61"/>
      <c r="G5786" s="61"/>
      <c r="H5786" s="62">
        <f>SUMIF(M1784:M3549, "", L1784:L3549)</f>
        <v/>
      </c>
      <c r="I5786" s="62"/>
      <c r="J5786" s="62"/>
      <c r="K5786" s="62"/>
      <c r="L5786" s="62"/>
    </row>
    <row r="5787" spans="1:12">
      <c r="D5787" s="60" t="s">
        <v>1267</v>
      </c>
      <c r="E5787" s="61"/>
      <c r="F5787" s="61"/>
      <c r="G5787" s="61"/>
      <c r="H5787" s="62">
        <f>SUMIF(M3572:M3815, "", L3572:L3815)</f>
        <v/>
      </c>
      <c r="I5787" s="62"/>
      <c r="J5787" s="62"/>
      <c r="K5787" s="62"/>
      <c r="L5787" s="62"/>
    </row>
    <row r="5788" spans="1:12">
      <c r="D5788" s="60" t="s">
        <v>1268</v>
      </c>
      <c r="E5788" s="61"/>
      <c r="F5788" s="61"/>
      <c r="G5788" s="61"/>
      <c r="H5788" s="62">
        <f>SUMIF(M3830:M5694, "", L3830:L5694)</f>
        <v/>
      </c>
      <c r="I5788" s="62"/>
      <c r="J5788" s="62"/>
      <c r="K5788" s="62"/>
      <c r="L5788" s="62"/>
    </row>
    <row r="5789" spans="1:12" ht="25.5" customHeight="1">
      <c r="D5789" s="60" t="s">
        <v>1269</v>
      </c>
      <c r="E5789" s="61"/>
      <c r="F5789" s="61"/>
      <c r="G5789" s="61"/>
      <c r="H5789" s="62">
        <f>SUMIF(M5736:M5736, "", L5736:L5736)</f>
        <v/>
      </c>
      <c r="I5789" s="62"/>
      <c r="J5789" s="62"/>
      <c r="K5789" s="62"/>
      <c r="L5789" s="62"/>
    </row>
    <row r="5790" spans="1:12">
      <c r="D5790" s="60" t="s">
        <v>1270</v>
      </c>
      <c r="E5790" s="61"/>
      <c r="F5790" s="61"/>
      <c r="G5790" s="61"/>
      <c r="H5790" s="62">
        <f>SUMIF(M5759:M5769, "", L5759:L5769)</f>
        <v/>
      </c>
      <c r="I5790" s="62"/>
      <c r="J5790" s="62"/>
      <c r="K5790" s="62"/>
      <c r="L5790" s="62"/>
    </row>
    <row r="5791" spans="1:12">
      <c r="D5791" s="63" t="s">
        <v>1271</v>
      </c>
      <c r="E5791" s="64"/>
      <c r="F5791" s="64"/>
      <c r="G5791" s="64"/>
      <c r="H5791" s="65"/>
      <c r="I5791" s="65"/>
      <c r="J5791" s="65"/>
      <c r="K5791" s="65"/>
      <c r="L5791" s="66"/>
    </row>
    <row r="5792" spans="1:12">
      <c r="D5792" s="67"/>
      <c r="E5792" s="3"/>
      <c r="F5792" s="3"/>
      <c r="G5792" s="3"/>
      <c r="H5792" s="3"/>
      <c r="I5792" s="3"/>
      <c r="J5792" s="3"/>
      <c r="K5792" s="3"/>
      <c r="L5792" s="68"/>
    </row>
    <row r="5793" spans="1:12">
      <c r="A5793" s="69"/>
      <c r="D5793" s="70" t="s">
        <v>120</v>
      </c>
      <c r="E5793" s="7"/>
      <c r="F5793" s="7"/>
      <c r="G5793" s="7"/>
      <c r="H5793" s="71">
        <f>SUMIF(M5:M5781, IF(M4="","",M4), L5:L5781)</f>
        <v/>
      </c>
      <c r="I5793" s="72"/>
      <c r="J5793" s="72"/>
      <c r="K5793" s="72"/>
      <c r="L5793" s="73"/>
    </row>
    <row r="5794" spans="1:12">
      <c r="A5794" s="69"/>
      <c r="D5794" s="70" t="s">
        <v>121</v>
      </c>
      <c r="E5794" s="7"/>
      <c r="F5794" s="7"/>
      <c r="G5794" s="7"/>
      <c r="H5794" s="71">
        <f>ROUND(SUMIF(M5:M5781, IF(M4="","",M4), L5:L5781) * 0.2, 2)</f>
        <v/>
      </c>
      <c r="I5794" s="72"/>
      <c r="J5794" s="72"/>
      <c r="K5794" s="72"/>
      <c r="L5794" s="73"/>
    </row>
    <row r="5795" spans="1:12">
      <c r="D5795" s="74" t="s">
        <v>122</v>
      </c>
      <c r="E5795" s="75"/>
      <c r="F5795" s="75"/>
      <c r="G5795" s="75"/>
      <c r="H5795" s="76">
        <f>SUM(H5793:H5794)</f>
        <v/>
      </c>
      <c r="I5795" s="77"/>
      <c r="J5795" s="77"/>
      <c r="K5795" s="77"/>
      <c r="L5795" s="78"/>
    </row>
    <row r="5796" spans="1:12">
      <c r="D5796" s="79"/>
      <c r="E5796" s="7"/>
      <c r="F5796" s="7"/>
      <c r="G5796" s="7"/>
      <c r="H5796" s="7"/>
      <c r="I5796" s="7"/>
      <c r="J5796" s="7"/>
      <c r="K5796" s="7"/>
      <c r="L5796" s="7"/>
    </row>
    <row r="5797" spans="1:12">
      <c r="D5797" s="80" t="s">
        <v>1272</v>
      </c>
      <c r="E5797" s="80"/>
      <c r="F5797" s="80"/>
      <c r="G5797" s="80"/>
      <c r="H5797" s="80"/>
      <c r="I5797" s="80"/>
      <c r="J5797" s="80"/>
      <c r="K5797" s="80"/>
      <c r="L5797" s="80"/>
    </row>
    <row r="5798" spans="1:12">
      <c r="D5798" s="81">
        <f>IF('Paramètres'!AA2&lt;&gt;"",'Paramètres'!AA2,"")</f>
        <v/>
      </c>
      <c r="E5798" s="81"/>
      <c r="F5798" s="81"/>
      <c r="G5798" s="81"/>
      <c r="H5798" s="81"/>
      <c r="I5798" s="81"/>
      <c r="J5798" s="81"/>
      <c r="K5798" s="81"/>
      <c r="L5798" s="81"/>
    </row>
    <row r="5799" spans="1:12">
      <c r="D5799" s="81"/>
      <c r="E5799" s="81"/>
      <c r="F5799" s="81"/>
      <c r="G5799" s="81"/>
      <c r="H5799" s="81"/>
      <c r="I5799" s="81"/>
      <c r="J5799" s="81"/>
      <c r="K5799" s="81"/>
      <c r="L5799" s="81"/>
    </row>
    <row r="5800" spans="1:12" ht="56.7" customHeight="1">
      <c r="H5800" s="82" t="s">
        <v>1273</v>
      </c>
      <c r="I5800" s="82"/>
      <c r="J5800" s="82"/>
      <c r="K5800" s="82"/>
      <c r="L5800" s="82"/>
    </row>
    <row r="5802" spans="1:12">
      <c r="D5802" s="83" t="s">
        <v>1274</v>
      </c>
      <c r="E5802" s="83"/>
      <c r="F5802" s="83"/>
      <c r="H5802" s="83" t="s">
        <v>1275</v>
      </c>
      <c r="I5802" s="83"/>
      <c r="J5802" s="83"/>
      <c r="K5802" s="83"/>
      <c r="L5802" s="83"/>
    </row>
    <row r="5803" spans="1:12" ht="85.05" customHeight="1">
      <c r="D5803" s="83"/>
      <c r="E5803" s="83"/>
      <c r="F5803" s="83"/>
      <c r="H5803" s="83"/>
      <c r="I5803" s="83"/>
      <c r="J5803" s="83"/>
      <c r="K5803" s="83"/>
      <c r="L5803" s="83"/>
    </row>
  </sheetData>
  <sheetProtection password="E95E" sheet="1" objects="1" selectLockedCells="1"/>
  <mergeCells count="1476">
    <mergeCell ref="D3:G3"/>
    <mergeCell ref="D4:G4"/>
    <mergeCell ref="D13:G13"/>
    <mergeCell ref="D14:G14"/>
    <mergeCell ref="D17:G17"/>
    <mergeCell ref="D19:G19"/>
    <mergeCell ref="D20:G20"/>
    <mergeCell ref="D21:G21"/>
    <mergeCell ref="D25:G25"/>
    <mergeCell ref="D30:G30"/>
    <mergeCell ref="D37:G37"/>
    <mergeCell ref="D38:G38"/>
    <mergeCell ref="D43:G43"/>
    <mergeCell ref="D51:G51"/>
    <mergeCell ref="D53:G53"/>
    <mergeCell ref="D54:G54"/>
    <mergeCell ref="D59:G59"/>
    <mergeCell ref="D63:G63"/>
    <mergeCell ref="D67:G67"/>
    <mergeCell ref="D72:G72"/>
    <mergeCell ref="D76:G76"/>
    <mergeCell ref="D83:G83"/>
    <mergeCell ref="D85:G85"/>
    <mergeCell ref="D88:G88"/>
    <mergeCell ref="D95:G95"/>
    <mergeCell ref="D98:G98"/>
    <mergeCell ref="D103:G103"/>
    <mergeCell ref="D107:G107"/>
    <mergeCell ref="D110:G110"/>
    <mergeCell ref="D113:G113"/>
    <mergeCell ref="D114:G114"/>
    <mergeCell ref="D116:G116"/>
    <mergeCell ref="D126:G126"/>
    <mergeCell ref="D132:G132"/>
    <mergeCell ref="D138:G138"/>
    <mergeCell ref="D140:G140"/>
    <mergeCell ref="D148:G148"/>
    <mergeCell ref="H149:L149"/>
    <mergeCell ref="D149:G149"/>
    <mergeCell ref="H150:L150"/>
    <mergeCell ref="D150:G150"/>
    <mergeCell ref="H151:L151"/>
    <mergeCell ref="D151:G151"/>
    <mergeCell ref="H152:L152"/>
    <mergeCell ref="D152:G152"/>
    <mergeCell ref="H153:L153"/>
    <mergeCell ref="D153:G153"/>
    <mergeCell ref="D154:G154"/>
    <mergeCell ref="D155:G155"/>
    <mergeCell ref="D160:G160"/>
    <mergeCell ref="D171:G171"/>
    <mergeCell ref="D173:G173"/>
    <mergeCell ref="D174:G174"/>
    <mergeCell ref="D178:G178"/>
    <mergeCell ref="D182:G182"/>
    <mergeCell ref="D184:G184"/>
    <mergeCell ref="D188:G188"/>
    <mergeCell ref="D192:G192"/>
    <mergeCell ref="D196:G196"/>
    <mergeCell ref="D202:G202"/>
    <mergeCell ref="D207:G207"/>
    <mergeCell ref="D213:G213"/>
    <mergeCell ref="D220:G220"/>
    <mergeCell ref="D226:G226"/>
    <mergeCell ref="D234:G234"/>
    <mergeCell ref="D236:G236"/>
    <mergeCell ref="D237:G237"/>
    <mergeCell ref="D242:G242"/>
    <mergeCell ref="D246:G246"/>
    <mergeCell ref="D251:G251"/>
    <mergeCell ref="D255:G255"/>
    <mergeCell ref="D259:G259"/>
    <mergeCell ref="D264:G264"/>
    <mergeCell ref="D270:G270"/>
    <mergeCell ref="D276:G276"/>
    <mergeCell ref="D284:G284"/>
    <mergeCell ref="D290:G290"/>
    <mergeCell ref="D295:G295"/>
    <mergeCell ref="D300:G300"/>
    <mergeCell ref="D304:G304"/>
    <mergeCell ref="D310:G310"/>
    <mergeCell ref="D316:G316"/>
    <mergeCell ref="D321:G321"/>
    <mergeCell ref="D326:G326"/>
    <mergeCell ref="D331:G331"/>
    <mergeCell ref="D337:G337"/>
    <mergeCell ref="D347:G347"/>
    <mergeCell ref="D352:G352"/>
    <mergeCell ref="D357:G357"/>
    <mergeCell ref="D362:G362"/>
    <mergeCell ref="D367:G367"/>
    <mergeCell ref="D373:G373"/>
    <mergeCell ref="D379:G379"/>
    <mergeCell ref="D385:G385"/>
    <mergeCell ref="D390:G390"/>
    <mergeCell ref="D395:G395"/>
    <mergeCell ref="D400:G400"/>
    <mergeCell ref="D402:G402"/>
    <mergeCell ref="D409:G409"/>
    <mergeCell ref="D416:G416"/>
    <mergeCell ref="D422:G422"/>
    <mergeCell ref="D429:G429"/>
    <mergeCell ref="D435:G435"/>
    <mergeCell ref="D441:G441"/>
    <mergeCell ref="D448:G448"/>
    <mergeCell ref="D450:G450"/>
    <mergeCell ref="D451:G451"/>
    <mergeCell ref="D455:G455"/>
    <mergeCell ref="D460:G460"/>
    <mergeCell ref="D465:G465"/>
    <mergeCell ref="D469:G469"/>
    <mergeCell ref="D474:G474"/>
    <mergeCell ref="D478:G478"/>
    <mergeCell ref="D484:G484"/>
    <mergeCell ref="D490:G490"/>
    <mergeCell ref="D496:G496"/>
    <mergeCell ref="D502:G502"/>
    <mergeCell ref="D507:G507"/>
    <mergeCell ref="D512:G512"/>
    <mergeCell ref="D517:G517"/>
    <mergeCell ref="D521:G521"/>
    <mergeCell ref="D526:G526"/>
    <mergeCell ref="D531:G531"/>
    <mergeCell ref="D535:G535"/>
    <mergeCell ref="D541:G541"/>
    <mergeCell ref="D545:G545"/>
    <mergeCell ref="D551:G551"/>
    <mergeCell ref="D556:G556"/>
    <mergeCell ref="D562:G562"/>
    <mergeCell ref="D569:G569"/>
    <mergeCell ref="D574:G574"/>
    <mergeCell ref="D579:G579"/>
    <mergeCell ref="D585:G585"/>
    <mergeCell ref="D592:G592"/>
    <mergeCell ref="D600:G600"/>
    <mergeCell ref="D605:G605"/>
    <mergeCell ref="D610:G610"/>
    <mergeCell ref="D616:G616"/>
    <mergeCell ref="D620:G620"/>
    <mergeCell ref="D624:G624"/>
    <mergeCell ref="D629:G629"/>
    <mergeCell ref="D633:G633"/>
    <mergeCell ref="D639:G639"/>
    <mergeCell ref="D645:G645"/>
    <mergeCell ref="D649:G649"/>
    <mergeCell ref="D655:G655"/>
    <mergeCell ref="D660:G660"/>
    <mergeCell ref="D665:G665"/>
    <mergeCell ref="D672:G672"/>
    <mergeCell ref="D677:G677"/>
    <mergeCell ref="D682:G682"/>
    <mergeCell ref="D686:G686"/>
    <mergeCell ref="D691:G691"/>
    <mergeCell ref="D696:G696"/>
    <mergeCell ref="D703:G703"/>
    <mergeCell ref="D705:G705"/>
    <mergeCell ref="D706:G706"/>
    <mergeCell ref="D710:G710"/>
    <mergeCell ref="D715:G715"/>
    <mergeCell ref="D720:G720"/>
    <mergeCell ref="D725:G725"/>
    <mergeCell ref="D730:G730"/>
    <mergeCell ref="D736:G736"/>
    <mergeCell ref="D740:G740"/>
    <mergeCell ref="D746:G746"/>
    <mergeCell ref="D751:G751"/>
    <mergeCell ref="D757:G757"/>
    <mergeCell ref="D762:G762"/>
    <mergeCell ref="D768:G768"/>
    <mergeCell ref="D774:G774"/>
    <mergeCell ref="D780:G780"/>
    <mergeCell ref="D786:G786"/>
    <mergeCell ref="D792:G792"/>
    <mergeCell ref="D798:G798"/>
    <mergeCell ref="D804:G804"/>
    <mergeCell ref="D808:G808"/>
    <mergeCell ref="D812:G812"/>
    <mergeCell ref="D817:G817"/>
    <mergeCell ref="D822:G822"/>
    <mergeCell ref="D827:G827"/>
    <mergeCell ref="D834:G834"/>
    <mergeCell ref="D836:G836"/>
    <mergeCell ref="D837:G837"/>
    <mergeCell ref="D842:G842"/>
    <mergeCell ref="D850:G850"/>
    <mergeCell ref="D857:G857"/>
    <mergeCell ref="D865:G865"/>
    <mergeCell ref="D870:G870"/>
    <mergeCell ref="D876:G876"/>
    <mergeCell ref="D882:G882"/>
    <mergeCell ref="D888:G888"/>
    <mergeCell ref="D894:G894"/>
    <mergeCell ref="D900:G900"/>
    <mergeCell ref="D907:G907"/>
    <mergeCell ref="D915:G915"/>
    <mergeCell ref="D922:G922"/>
    <mergeCell ref="D929:G929"/>
    <mergeCell ref="D934:G934"/>
    <mergeCell ref="D940:G940"/>
    <mergeCell ref="D946:G946"/>
    <mergeCell ref="D952:G952"/>
    <mergeCell ref="D956:G956"/>
    <mergeCell ref="D962:G962"/>
    <mergeCell ref="D966:G966"/>
    <mergeCell ref="D976:G976"/>
    <mergeCell ref="D987:G987"/>
    <mergeCell ref="D989:G989"/>
    <mergeCell ref="D990:G990"/>
    <mergeCell ref="D994:G994"/>
    <mergeCell ref="D1002:G1002"/>
    <mergeCell ref="D1011:G1011"/>
    <mergeCell ref="D1018:G1018"/>
    <mergeCell ref="D1024:G1024"/>
    <mergeCell ref="D1026:G1026"/>
    <mergeCell ref="D1027:G1027"/>
    <mergeCell ref="D1036:G1036"/>
    <mergeCell ref="D1044:G1044"/>
    <mergeCell ref="D1049:G1049"/>
    <mergeCell ref="D1056:G1056"/>
    <mergeCell ref="D1060:G1060"/>
    <mergeCell ref="D1065:G1065"/>
    <mergeCell ref="D1070:G1070"/>
    <mergeCell ref="D1085:G1085"/>
    <mergeCell ref="D1092:G1092"/>
    <mergeCell ref="D1094:G1094"/>
    <mergeCell ref="D1095:G1095"/>
    <mergeCell ref="D1103:G1103"/>
    <mergeCell ref="D1107:G1107"/>
    <mergeCell ref="D1112:G1112"/>
    <mergeCell ref="D1124:G1124"/>
    <mergeCell ref="D1145:G1145"/>
    <mergeCell ref="D1147:G1147"/>
    <mergeCell ref="D1170:G1170"/>
    <mergeCell ref="D1172:G1172"/>
    <mergeCell ref="D1173:G1173"/>
    <mergeCell ref="D1182:G1182"/>
    <mergeCell ref="D1188:G1188"/>
    <mergeCell ref="D1208:G1208"/>
    <mergeCell ref="D1210:G1210"/>
    <mergeCell ref="D1211:G1211"/>
    <mergeCell ref="D1217:G1217"/>
    <mergeCell ref="D1227:G1227"/>
    <mergeCell ref="D1237:G1237"/>
    <mergeCell ref="D1246:G1246"/>
    <mergeCell ref="D1250:G1250"/>
    <mergeCell ref="D1255:G1255"/>
    <mergeCell ref="D1262:G1262"/>
    <mergeCell ref="D1273:G1273"/>
    <mergeCell ref="D1274:G1274"/>
    <mergeCell ref="D1276:G1276"/>
    <mergeCell ref="D1278:G1278"/>
    <mergeCell ref="D1284:G1284"/>
    <mergeCell ref="D1286:G1286"/>
    <mergeCell ref="D1289:G1289"/>
    <mergeCell ref="D1290:G1290"/>
    <mergeCell ref="D1292:G1292"/>
    <mergeCell ref="D1296:G1296"/>
    <mergeCell ref="D1301:G1301"/>
    <mergeCell ref="D1302:G1302"/>
    <mergeCell ref="D1308:G1308"/>
    <mergeCell ref="D1313:G1313"/>
    <mergeCell ref="D1315:G1315"/>
    <mergeCell ref="D1317:G1317"/>
    <mergeCell ref="D1320:G1320"/>
    <mergeCell ref="D1321:G1321"/>
    <mergeCell ref="D1325:G1325"/>
    <mergeCell ref="D1329:G1329"/>
    <mergeCell ref="D1333:G1333"/>
    <mergeCell ref="D1339:G1339"/>
    <mergeCell ref="D1342:G1342"/>
    <mergeCell ref="D1343:G1343"/>
    <mergeCell ref="D1347:G1347"/>
    <mergeCell ref="D1349:G1349"/>
    <mergeCell ref="D1357:G1357"/>
    <mergeCell ref="D1368:G1368"/>
    <mergeCell ref="D1370:G1370"/>
    <mergeCell ref="D1371:G1371"/>
    <mergeCell ref="D1373:G1373"/>
    <mergeCell ref="D1377:G1377"/>
    <mergeCell ref="D1379:G1379"/>
    <mergeCell ref="D1383:G1383"/>
    <mergeCell ref="D1387:G1387"/>
    <mergeCell ref="D1391:G1391"/>
    <mergeCell ref="D1396:G1396"/>
    <mergeCell ref="D1398:G1398"/>
    <mergeCell ref="D1402:G1402"/>
    <mergeCell ref="D1405:G1405"/>
    <mergeCell ref="D1406:G1406"/>
    <mergeCell ref="D1410:G1410"/>
    <mergeCell ref="D1415:G1415"/>
    <mergeCell ref="D1419:G1419"/>
    <mergeCell ref="D1423:G1423"/>
    <mergeCell ref="D1428:G1428"/>
    <mergeCell ref="D1433:G1433"/>
    <mergeCell ref="D1437:G1437"/>
    <mergeCell ref="D1439:G1439"/>
    <mergeCell ref="D1442:G1442"/>
    <mergeCell ref="D1443:G1443"/>
    <mergeCell ref="D1448:G1448"/>
    <mergeCell ref="D1453:G1453"/>
    <mergeCell ref="D1458:G1458"/>
    <mergeCell ref="D1463:G1463"/>
    <mergeCell ref="D1469:G1469"/>
    <mergeCell ref="D1473:G1473"/>
    <mergeCell ref="D1478:G1478"/>
    <mergeCell ref="D1482:G1482"/>
    <mergeCell ref="D1486:G1486"/>
    <mergeCell ref="D1490:G1490"/>
    <mergeCell ref="D1494:G1494"/>
    <mergeCell ref="D1499:G1499"/>
    <mergeCell ref="D1500:G1500"/>
    <mergeCell ref="D1505:G1505"/>
    <mergeCell ref="D1510:G1510"/>
    <mergeCell ref="D1515:G1515"/>
    <mergeCell ref="D1520:G1520"/>
    <mergeCell ref="D1526:G1526"/>
    <mergeCell ref="D1530:G1530"/>
    <mergeCell ref="D1535:G1535"/>
    <mergeCell ref="D1540:G1540"/>
    <mergeCell ref="D1541:G1541"/>
    <mergeCell ref="D1547:G1547"/>
    <mergeCell ref="D1552:G1552"/>
    <mergeCell ref="D1558:G1558"/>
    <mergeCell ref="D1567:G1567"/>
    <mergeCell ref="D1578:G1578"/>
    <mergeCell ref="D1579:G1579"/>
    <mergeCell ref="D1580:G1580"/>
    <mergeCell ref="D1586:G1586"/>
    <mergeCell ref="D1587:G1587"/>
    <mergeCell ref="D1593:G1593"/>
    <mergeCell ref="D1594:G1594"/>
    <mergeCell ref="D1601:G1601"/>
    <mergeCell ref="D1606:G1606"/>
    <mergeCell ref="D1612:G1612"/>
    <mergeCell ref="D1620:G1620"/>
    <mergeCell ref="D1621:G1621"/>
    <mergeCell ref="D1629:G1629"/>
    <mergeCell ref="D1635:G1635"/>
    <mergeCell ref="D1641:G1641"/>
    <mergeCell ref="D1648:G1648"/>
    <mergeCell ref="D1653:G1653"/>
    <mergeCell ref="D1661:G1661"/>
    <mergeCell ref="D1662:G1662"/>
    <mergeCell ref="D1671:G1671"/>
    <mergeCell ref="D1674:G1674"/>
    <mergeCell ref="D1676:G1676"/>
    <mergeCell ref="D1677:G1677"/>
    <mergeCell ref="D1679:G1679"/>
    <mergeCell ref="D1681:G1681"/>
    <mergeCell ref="D1685:G1685"/>
    <mergeCell ref="D1687:G1687"/>
    <mergeCell ref="D1688:G1688"/>
    <mergeCell ref="D1690:G1690"/>
    <mergeCell ref="D1692:G1692"/>
    <mergeCell ref="D1694:G1694"/>
    <mergeCell ref="D1696:G1696"/>
    <mergeCell ref="D1698:G1698"/>
    <mergeCell ref="D1702:G1702"/>
    <mergeCell ref="D1704:G1704"/>
    <mergeCell ref="D1705:G1705"/>
    <mergeCell ref="D1708:G1708"/>
    <mergeCell ref="D1710:G1710"/>
    <mergeCell ref="D1711:G1711"/>
    <mergeCell ref="D1713:G1713"/>
    <mergeCell ref="D1717:G1717"/>
    <mergeCell ref="D1719:G1719"/>
    <mergeCell ref="D1720:G1720"/>
    <mergeCell ref="D1722:G1722"/>
    <mergeCell ref="D1723:G1723"/>
    <mergeCell ref="D1725:G1725"/>
    <mergeCell ref="D1726:G1726"/>
    <mergeCell ref="D1728:G1728"/>
    <mergeCell ref="D1732:G1732"/>
    <mergeCell ref="D1735:G1735"/>
    <mergeCell ref="D1739:G1739"/>
    <mergeCell ref="D1742:G1742"/>
    <mergeCell ref="D1745:G1745"/>
    <mergeCell ref="D1746:G1746"/>
    <mergeCell ref="D1747:G1747"/>
    <mergeCell ref="D1749:G1749"/>
    <mergeCell ref="D1751:G1751"/>
    <mergeCell ref="D1753:G1753"/>
    <mergeCell ref="D1757:G1757"/>
    <mergeCell ref="D1761:G1761"/>
    <mergeCell ref="D1765:G1765"/>
    <mergeCell ref="H1766:L1766"/>
    <mergeCell ref="D1766:G1766"/>
    <mergeCell ref="H1767:L1767"/>
    <mergeCell ref="D1767:G1767"/>
    <mergeCell ref="H1768:L1768"/>
    <mergeCell ref="D1768:G1768"/>
    <mergeCell ref="H1769:L1769"/>
    <mergeCell ref="D1769:G1769"/>
    <mergeCell ref="H1770:L1770"/>
    <mergeCell ref="D1770:G1770"/>
    <mergeCell ref="D1771:G1771"/>
    <mergeCell ref="D1772:G1772"/>
    <mergeCell ref="D1780:G1780"/>
    <mergeCell ref="D1784:G1784"/>
    <mergeCell ref="D1786:G1786"/>
    <mergeCell ref="D1787:G1787"/>
    <mergeCell ref="D1808:G1808"/>
    <mergeCell ref="D1810:G1810"/>
    <mergeCell ref="D1811:G1811"/>
    <mergeCell ref="D1840:G1840"/>
    <mergeCell ref="D1842:G1842"/>
    <mergeCell ref="D1843:G1843"/>
    <mergeCell ref="D1879:G1879"/>
    <mergeCell ref="D1881:G1881"/>
    <mergeCell ref="D1882:G1882"/>
    <mergeCell ref="D1911:G1911"/>
    <mergeCell ref="D1913:G1913"/>
    <mergeCell ref="D1922:G1922"/>
    <mergeCell ref="D1923:G1923"/>
    <mergeCell ref="D1936:G1936"/>
    <mergeCell ref="D1940:G1940"/>
    <mergeCell ref="D1942:G1942"/>
    <mergeCell ref="D1943:G1943"/>
    <mergeCell ref="D1954:G1954"/>
    <mergeCell ref="D1956:G1956"/>
    <mergeCell ref="D1957:G1957"/>
    <mergeCell ref="D1965:G1965"/>
    <mergeCell ref="D1967:G1967"/>
    <mergeCell ref="D1968:G1968"/>
    <mergeCell ref="D1978:G1978"/>
    <mergeCell ref="D1980:G1980"/>
    <mergeCell ref="D1981:G1981"/>
    <mergeCell ref="D1989:G1989"/>
    <mergeCell ref="D1991:G1991"/>
    <mergeCell ref="D1992:G1992"/>
    <mergeCell ref="D2001:G2001"/>
    <mergeCell ref="D2004:G2004"/>
    <mergeCell ref="D2006:G2006"/>
    <mergeCell ref="D2007:G2007"/>
    <mergeCell ref="D2015:G2015"/>
    <mergeCell ref="D2017:G2017"/>
    <mergeCell ref="D2018:G2018"/>
    <mergeCell ref="D2033:G2033"/>
    <mergeCell ref="D2035:G2035"/>
    <mergeCell ref="D2036:G2036"/>
    <mergeCell ref="D2055:G2055"/>
    <mergeCell ref="D2057:G2057"/>
    <mergeCell ref="D2058:G2058"/>
    <mergeCell ref="D2073:G2073"/>
    <mergeCell ref="D2075:G2075"/>
    <mergeCell ref="D2076:G2076"/>
    <mergeCell ref="D2088:G2088"/>
    <mergeCell ref="D2090:G2090"/>
    <mergeCell ref="D2091:G2091"/>
    <mergeCell ref="D2101:G2101"/>
    <mergeCell ref="D2117:G2117"/>
    <mergeCell ref="D2141:G2141"/>
    <mergeCell ref="D2161:G2161"/>
    <mergeCell ref="D2172:G2172"/>
    <mergeCell ref="D2190:G2190"/>
    <mergeCell ref="D2201:G2201"/>
    <mergeCell ref="D2203:G2203"/>
    <mergeCell ref="D2207:G2207"/>
    <mergeCell ref="D2218:G2218"/>
    <mergeCell ref="D2220:G2220"/>
    <mergeCell ref="D2221:G2221"/>
    <mergeCell ref="D2222:G2222"/>
    <mergeCell ref="D2224:G2224"/>
    <mergeCell ref="D2226:G2226"/>
    <mergeCell ref="D2229:G2229"/>
    <mergeCell ref="D2230:G2230"/>
    <mergeCell ref="D2232:G2232"/>
    <mergeCell ref="D2234:G2234"/>
    <mergeCell ref="D2236:G2236"/>
    <mergeCell ref="D2238:G2238"/>
    <mergeCell ref="D2240:G2240"/>
    <mergeCell ref="D2242:G2242"/>
    <mergeCell ref="D2244:G2244"/>
    <mergeCell ref="D2246:G2246"/>
    <mergeCell ref="D2248:G2248"/>
    <mergeCell ref="D2250:G2250"/>
    <mergeCell ref="D2252:G2252"/>
    <mergeCell ref="D2254:G2254"/>
    <mergeCell ref="D2256:G2256"/>
    <mergeCell ref="D2258:G2258"/>
    <mergeCell ref="D2260:G2260"/>
    <mergeCell ref="D2263:G2263"/>
    <mergeCell ref="D2264:G2264"/>
    <mergeCell ref="D2266:G2266"/>
    <mergeCell ref="D2268:G2268"/>
    <mergeCell ref="D2270:G2270"/>
    <mergeCell ref="D2272:G2272"/>
    <mergeCell ref="D2274:G2274"/>
    <mergeCell ref="D2276:G2276"/>
    <mergeCell ref="D2281:G2281"/>
    <mergeCell ref="D2283:G2283"/>
    <mergeCell ref="D2284:G2284"/>
    <mergeCell ref="D2285:G2285"/>
    <mergeCell ref="D2287:G2287"/>
    <mergeCell ref="D2289:G2289"/>
    <mergeCell ref="D2291:G2291"/>
    <mergeCell ref="D2293:G2293"/>
    <mergeCell ref="D2295:G2295"/>
    <mergeCell ref="D2297:G2297"/>
    <mergeCell ref="D2300:G2300"/>
    <mergeCell ref="D2301:G2301"/>
    <mergeCell ref="D2303:G2303"/>
    <mergeCell ref="D2305:G2305"/>
    <mergeCell ref="D2307:G2307"/>
    <mergeCell ref="D2309:G2309"/>
    <mergeCell ref="D2311:G2311"/>
    <mergeCell ref="D2313:G2313"/>
    <mergeCell ref="D2315:G2315"/>
    <mergeCell ref="D2317:G2317"/>
    <mergeCell ref="D2319:G2319"/>
    <mergeCell ref="D2321:G2321"/>
    <mergeCell ref="D2323:G2323"/>
    <mergeCell ref="D2325:G2325"/>
    <mergeCell ref="D2327:G2327"/>
    <mergeCell ref="D2329:G2329"/>
    <mergeCell ref="D2332:G2332"/>
    <mergeCell ref="D2333:G2333"/>
    <mergeCell ref="D2335:G2335"/>
    <mergeCell ref="D2337:G2337"/>
    <mergeCell ref="D2339:G2339"/>
    <mergeCell ref="D2341:G2341"/>
    <mergeCell ref="D2344:G2344"/>
    <mergeCell ref="D2345:G2345"/>
    <mergeCell ref="D2347:G2347"/>
    <mergeCell ref="D2349:G2349"/>
    <mergeCell ref="D2351:G2351"/>
    <mergeCell ref="D2353:G2353"/>
    <mergeCell ref="D2355:G2355"/>
    <mergeCell ref="D2357:G2357"/>
    <mergeCell ref="D2359:G2359"/>
    <mergeCell ref="D2361:G2361"/>
    <mergeCell ref="D2363:G2363"/>
    <mergeCell ref="D2365:G2365"/>
    <mergeCell ref="D2367:G2367"/>
    <mergeCell ref="D2369:G2369"/>
    <mergeCell ref="D2371:G2371"/>
    <mergeCell ref="D2373:G2373"/>
    <mergeCell ref="D2378:G2378"/>
    <mergeCell ref="D2380:G2380"/>
    <mergeCell ref="D2381:G2381"/>
    <mergeCell ref="D2382:G2382"/>
    <mergeCell ref="D2384:G2384"/>
    <mergeCell ref="D2387:G2387"/>
    <mergeCell ref="D2388:G2388"/>
    <mergeCell ref="D2390:G2390"/>
    <mergeCell ref="D2392:G2392"/>
    <mergeCell ref="D2394:G2394"/>
    <mergeCell ref="D2396:G2396"/>
    <mergeCell ref="D2398:G2398"/>
    <mergeCell ref="D2400:G2400"/>
    <mergeCell ref="D2402:G2402"/>
    <mergeCell ref="D2404:G2404"/>
    <mergeCell ref="D2406:G2406"/>
    <mergeCell ref="D2408:G2408"/>
    <mergeCell ref="D2410:G2410"/>
    <mergeCell ref="D2413:G2413"/>
    <mergeCell ref="D2414:G2414"/>
    <mergeCell ref="D2416:G2416"/>
    <mergeCell ref="D2418:G2418"/>
    <mergeCell ref="D2420:G2420"/>
    <mergeCell ref="D2423:G2423"/>
    <mergeCell ref="D2424:G2424"/>
    <mergeCell ref="D2426:G2426"/>
    <mergeCell ref="D2431:G2431"/>
    <mergeCell ref="D2433:G2433"/>
    <mergeCell ref="D2434:G2434"/>
    <mergeCell ref="D2435:G2435"/>
    <mergeCell ref="D2437:G2437"/>
    <mergeCell ref="D2439:G2439"/>
    <mergeCell ref="D2441:G2441"/>
    <mergeCell ref="D2443:G2443"/>
    <mergeCell ref="D2445:G2445"/>
    <mergeCell ref="D2447:G2447"/>
    <mergeCell ref="D2449:G2449"/>
    <mergeCell ref="D2451:G2451"/>
    <mergeCell ref="D2453:G2453"/>
    <mergeCell ref="D2455:G2455"/>
    <mergeCell ref="D2457:G2457"/>
    <mergeCell ref="D2459:G2459"/>
    <mergeCell ref="D2461:G2461"/>
    <mergeCell ref="D2463:G2463"/>
    <mergeCell ref="D2466:G2466"/>
    <mergeCell ref="D2467:G2467"/>
    <mergeCell ref="D2469:G2469"/>
    <mergeCell ref="D2471:G2471"/>
    <mergeCell ref="D2473:G2473"/>
    <mergeCell ref="D2479:G2479"/>
    <mergeCell ref="D2490:G2490"/>
    <mergeCell ref="D2492:G2492"/>
    <mergeCell ref="D2493:G2493"/>
    <mergeCell ref="D2501:G2501"/>
    <mergeCell ref="D2507:G2507"/>
    <mergeCell ref="D2509:G2509"/>
    <mergeCell ref="D2510:G2510"/>
    <mergeCell ref="D2546:G2546"/>
    <mergeCell ref="D2548:G2548"/>
    <mergeCell ref="D2549:G2549"/>
    <mergeCell ref="D2556:G2556"/>
    <mergeCell ref="D2565:G2565"/>
    <mergeCell ref="D2571:G2571"/>
    <mergeCell ref="D2573:G2573"/>
    <mergeCell ref="D2574:G2574"/>
    <mergeCell ref="D2622:G2622"/>
    <mergeCell ref="D2624:G2624"/>
    <mergeCell ref="D2630:G2630"/>
    <mergeCell ref="D2632:G2632"/>
    <mergeCell ref="D2633:G2633"/>
    <mergeCell ref="D2668:G2668"/>
    <mergeCell ref="D2670:G2670"/>
    <mergeCell ref="D2676:G2676"/>
    <mergeCell ref="D2678:G2678"/>
    <mergeCell ref="D2679:G2679"/>
    <mergeCell ref="D2705:G2705"/>
    <mergeCell ref="D2709:G2709"/>
    <mergeCell ref="D2711:G2711"/>
    <mergeCell ref="D2712:G2712"/>
    <mergeCell ref="D2713:G2713"/>
    <mergeCell ref="D2717:G2717"/>
    <mergeCell ref="D2721:G2721"/>
    <mergeCell ref="D2725:G2725"/>
    <mergeCell ref="D2729:G2729"/>
    <mergeCell ref="D2733:G2733"/>
    <mergeCell ref="D2739:G2739"/>
    <mergeCell ref="D2741:G2741"/>
    <mergeCell ref="D2742:G2742"/>
    <mergeCell ref="D2746:G2746"/>
    <mergeCell ref="D2755:G2755"/>
    <mergeCell ref="D2756:G2756"/>
    <mergeCell ref="D2758:G2758"/>
    <mergeCell ref="D2761:G2761"/>
    <mergeCell ref="D2762:G2762"/>
    <mergeCell ref="D2764:G2764"/>
    <mergeCell ref="D2769:G2769"/>
    <mergeCell ref="D2778:G2778"/>
    <mergeCell ref="D2779:G2779"/>
    <mergeCell ref="D2781:G2781"/>
    <mergeCell ref="D2783:G2783"/>
    <mergeCell ref="D2785:G2785"/>
    <mergeCell ref="D2787:G2787"/>
    <mergeCell ref="D2789:G2789"/>
    <mergeCell ref="D2793:G2793"/>
    <mergeCell ref="D2800:G2800"/>
    <mergeCell ref="D2808:G2808"/>
    <mergeCell ref="D2817:G2817"/>
    <mergeCell ref="D2818:G2818"/>
    <mergeCell ref="D2820:G2820"/>
    <mergeCell ref="D2825:G2825"/>
    <mergeCell ref="D2839:G2839"/>
    <mergeCell ref="D2847:G2847"/>
    <mergeCell ref="D2849:G2849"/>
    <mergeCell ref="D2850:G2850"/>
    <mergeCell ref="D2851:G2851"/>
    <mergeCell ref="D2853:G2853"/>
    <mergeCell ref="D2855:G2855"/>
    <mergeCell ref="D2861:G2861"/>
    <mergeCell ref="D2863:G2863"/>
    <mergeCell ref="D2864:G2864"/>
    <mergeCell ref="D2865:G2865"/>
    <mergeCell ref="D2866:G2866"/>
    <mergeCell ref="D2868:G2868"/>
    <mergeCell ref="D2870:G2870"/>
    <mergeCell ref="D2873:G2873"/>
    <mergeCell ref="D2874:G2874"/>
    <mergeCell ref="D2876:G2876"/>
    <mergeCell ref="D2878:G2878"/>
    <mergeCell ref="D2880:G2880"/>
    <mergeCell ref="D2882:G2882"/>
    <mergeCell ref="D2884:G2884"/>
    <mergeCell ref="D2886:G2886"/>
    <mergeCell ref="D2888:G2888"/>
    <mergeCell ref="D2890:G2890"/>
    <mergeCell ref="D2892:G2892"/>
    <mergeCell ref="D2895:G2895"/>
    <mergeCell ref="D2896:G2896"/>
    <mergeCell ref="D2898:G2898"/>
    <mergeCell ref="D2900:G2900"/>
    <mergeCell ref="D2902:G2902"/>
    <mergeCell ref="D2904:G2904"/>
    <mergeCell ref="D2906:G2906"/>
    <mergeCell ref="D2912:G2912"/>
    <mergeCell ref="D2914:G2914"/>
    <mergeCell ref="D2915:G2915"/>
    <mergeCell ref="D2916:G2916"/>
    <mergeCell ref="D2917:G2917"/>
    <mergeCell ref="D2919:G2919"/>
    <mergeCell ref="D2921:G2921"/>
    <mergeCell ref="D2924:G2924"/>
    <mergeCell ref="D2925:G2925"/>
    <mergeCell ref="D2927:G2927"/>
    <mergeCell ref="D2929:G2929"/>
    <mergeCell ref="D2931:G2931"/>
    <mergeCell ref="D2933:G2933"/>
    <mergeCell ref="D2935:G2935"/>
    <mergeCell ref="D2937:G2937"/>
    <mergeCell ref="D2940:G2940"/>
    <mergeCell ref="D2941:G2941"/>
    <mergeCell ref="D2943:G2943"/>
    <mergeCell ref="D2945:G2945"/>
    <mergeCell ref="D2947:G2947"/>
    <mergeCell ref="D2949:G2949"/>
    <mergeCell ref="D2952:G2952"/>
    <mergeCell ref="D2953:G2953"/>
    <mergeCell ref="D2955:G2955"/>
    <mergeCell ref="D2957:G2957"/>
    <mergeCell ref="D2959:G2959"/>
    <mergeCell ref="D2961:G2961"/>
    <mergeCell ref="D2963:G2963"/>
    <mergeCell ref="D2965:G2965"/>
    <mergeCell ref="D2971:G2971"/>
    <mergeCell ref="D2973:G2973"/>
    <mergeCell ref="D2974:G2974"/>
    <mergeCell ref="D2975:G2975"/>
    <mergeCell ref="D2976:G2976"/>
    <mergeCell ref="D2978:G2978"/>
    <mergeCell ref="D2980:G2980"/>
    <mergeCell ref="D2982:G2982"/>
    <mergeCell ref="D2985:G2985"/>
    <mergeCell ref="D2986:G2986"/>
    <mergeCell ref="D2988:G2988"/>
    <mergeCell ref="D2990:G2990"/>
    <mergeCell ref="D2992:G2992"/>
    <mergeCell ref="D2994:G2994"/>
    <mergeCell ref="D2996:G2996"/>
    <mergeCell ref="D2998:G2998"/>
    <mergeCell ref="D3001:G3001"/>
    <mergeCell ref="D3002:G3002"/>
    <mergeCell ref="D3004:G3004"/>
    <mergeCell ref="D3006:G3006"/>
    <mergeCell ref="D3008:G3008"/>
    <mergeCell ref="D3010:G3010"/>
    <mergeCell ref="D3012:G3012"/>
    <mergeCell ref="D3014:G3014"/>
    <mergeCell ref="D3020:G3020"/>
    <mergeCell ref="D3022:G3022"/>
    <mergeCell ref="D3023:G3023"/>
    <mergeCell ref="D3024:G3024"/>
    <mergeCell ref="D3025:G3025"/>
    <mergeCell ref="D3028:G3028"/>
    <mergeCell ref="D3029:G3029"/>
    <mergeCell ref="D3031:G3031"/>
    <mergeCell ref="D3033:G3033"/>
    <mergeCell ref="D3035:G3035"/>
    <mergeCell ref="D3037:G3037"/>
    <mergeCell ref="D3039:G3039"/>
    <mergeCell ref="D3042:G3042"/>
    <mergeCell ref="D3043:G3043"/>
    <mergeCell ref="D3045:G3045"/>
    <mergeCell ref="D3047:G3047"/>
    <mergeCell ref="D3049:G3049"/>
    <mergeCell ref="D3051:G3051"/>
    <mergeCell ref="D3053:G3053"/>
    <mergeCell ref="D3061:G3061"/>
    <mergeCell ref="D3064:G3064"/>
    <mergeCell ref="D3065:G3065"/>
    <mergeCell ref="D3066:G3066"/>
    <mergeCell ref="D3067:G3067"/>
    <mergeCell ref="D3071:G3071"/>
    <mergeCell ref="D3075:G3075"/>
    <mergeCell ref="D3079:G3079"/>
    <mergeCell ref="D3083:G3083"/>
    <mergeCell ref="D3087:G3087"/>
    <mergeCell ref="D3093:G3093"/>
    <mergeCell ref="D3098:G3098"/>
    <mergeCell ref="D3101:G3101"/>
    <mergeCell ref="D3102:G3102"/>
    <mergeCell ref="D3103:G3103"/>
    <mergeCell ref="D3110:G3110"/>
    <mergeCell ref="D3117:G3117"/>
    <mergeCell ref="D3121:G3121"/>
    <mergeCell ref="D3128:G3128"/>
    <mergeCell ref="D3133:G3133"/>
    <mergeCell ref="D3139:G3139"/>
    <mergeCell ref="D3141:G3141"/>
    <mergeCell ref="D3143:G3143"/>
    <mergeCell ref="D3147:G3147"/>
    <mergeCell ref="D3150:G3150"/>
    <mergeCell ref="D3151:G3151"/>
    <mergeCell ref="D3156:G3156"/>
    <mergeCell ref="D3157:G3157"/>
    <mergeCell ref="D3162:G3162"/>
    <mergeCell ref="D3166:G3166"/>
    <mergeCell ref="D3167:G3167"/>
    <mergeCell ref="D3169:G3169"/>
    <mergeCell ref="D3178:G3178"/>
    <mergeCell ref="D3180:G3180"/>
    <mergeCell ref="D3187:G3187"/>
    <mergeCell ref="D3189:G3189"/>
    <mergeCell ref="D3194:G3194"/>
    <mergeCell ref="D3196:G3196"/>
    <mergeCell ref="D3210:G3210"/>
    <mergeCell ref="D3212:G3212"/>
    <mergeCell ref="D3223:G3223"/>
    <mergeCell ref="D3224:G3224"/>
    <mergeCell ref="D3226:G3226"/>
    <mergeCell ref="D3237:G3237"/>
    <mergeCell ref="D3239:G3239"/>
    <mergeCell ref="D3248:G3248"/>
    <mergeCell ref="D3250:G3250"/>
    <mergeCell ref="D3262:G3262"/>
    <mergeCell ref="D3264:G3264"/>
    <mergeCell ref="D3269:G3269"/>
    <mergeCell ref="D3271:G3271"/>
    <mergeCell ref="D3283:G3283"/>
    <mergeCell ref="D3285:G3285"/>
    <mergeCell ref="D3296:G3296"/>
    <mergeCell ref="D3298:G3298"/>
    <mergeCell ref="D3306:G3306"/>
    <mergeCell ref="D3308:G3308"/>
    <mergeCell ref="D3314:G3314"/>
    <mergeCell ref="D3315:G3315"/>
    <mergeCell ref="D3317:G3317"/>
    <mergeCell ref="D3322:G3322"/>
    <mergeCell ref="D3324:G3324"/>
    <mergeCell ref="D3331:G3331"/>
    <mergeCell ref="D3333:G3333"/>
    <mergeCell ref="D3338:G3338"/>
    <mergeCell ref="D3340:G3340"/>
    <mergeCell ref="D3345:G3345"/>
    <mergeCell ref="D3347:G3347"/>
    <mergeCell ref="D3369:G3369"/>
    <mergeCell ref="D3370:G3370"/>
    <mergeCell ref="D3372:G3372"/>
    <mergeCell ref="D3378:G3378"/>
    <mergeCell ref="D3380:G3380"/>
    <mergeCell ref="D3386:G3386"/>
    <mergeCell ref="D3388:G3388"/>
    <mergeCell ref="D3393:G3393"/>
    <mergeCell ref="D3395:G3395"/>
    <mergeCell ref="D3399:G3399"/>
    <mergeCell ref="D3401:G3401"/>
    <mergeCell ref="D3408:G3408"/>
    <mergeCell ref="D3410:G3410"/>
    <mergeCell ref="D3424:G3424"/>
    <mergeCell ref="D3426:G3426"/>
    <mergeCell ref="D3431:G3431"/>
    <mergeCell ref="D3433:G3433"/>
    <mergeCell ref="D3434:G3434"/>
    <mergeCell ref="D3436:G3436"/>
    <mergeCell ref="D3437:G3437"/>
    <mergeCell ref="D3447:G3447"/>
    <mergeCell ref="D3448:G3448"/>
    <mergeCell ref="D3450:G3450"/>
    <mergeCell ref="D3452:G3452"/>
    <mergeCell ref="D3457:G3457"/>
    <mergeCell ref="D3459:G3459"/>
    <mergeCell ref="D3460:G3460"/>
    <mergeCell ref="D3461:G3461"/>
    <mergeCell ref="D3465:G3465"/>
    <mergeCell ref="D3468:G3468"/>
    <mergeCell ref="D3472:G3472"/>
    <mergeCell ref="D3473:G3473"/>
    <mergeCell ref="D3478:G3478"/>
    <mergeCell ref="D3481:G3481"/>
    <mergeCell ref="D3484:G3484"/>
    <mergeCell ref="D3488:G3488"/>
    <mergeCell ref="D3489:G3489"/>
    <mergeCell ref="D3492:G3492"/>
    <mergeCell ref="D3496:G3496"/>
    <mergeCell ref="D3497:G3497"/>
    <mergeCell ref="D3498:G3498"/>
    <mergeCell ref="D3503:G3503"/>
    <mergeCell ref="D3504:G3504"/>
    <mergeCell ref="D3509:G3509"/>
    <mergeCell ref="D3510:G3510"/>
    <mergeCell ref="D3515:G3515"/>
    <mergeCell ref="D3516:G3516"/>
    <mergeCell ref="D3526:G3526"/>
    <mergeCell ref="D3528:G3528"/>
    <mergeCell ref="D3531:G3531"/>
    <mergeCell ref="D3534:G3534"/>
    <mergeCell ref="D3536:G3536"/>
    <mergeCell ref="D3539:G3539"/>
    <mergeCell ref="D3541:G3541"/>
    <mergeCell ref="D3544:G3544"/>
    <mergeCell ref="D3546:G3546"/>
    <mergeCell ref="D3549:G3549"/>
    <mergeCell ref="D3551:G3551"/>
    <mergeCell ref="D3555:G3555"/>
    <mergeCell ref="D3558:G3558"/>
    <mergeCell ref="H3559:L3559"/>
    <mergeCell ref="D3559:G3559"/>
    <mergeCell ref="H3560:L3560"/>
    <mergeCell ref="D3560:G3560"/>
    <mergeCell ref="H3561:L3561"/>
    <mergeCell ref="D3561:G3561"/>
    <mergeCell ref="H3562:L3562"/>
    <mergeCell ref="D3562:G3562"/>
    <mergeCell ref="H3563:L3563"/>
    <mergeCell ref="D3563:G3563"/>
    <mergeCell ref="D3564:G3564"/>
    <mergeCell ref="D3565:G3565"/>
    <mergeCell ref="D3572:G3572"/>
    <mergeCell ref="D3574:G3574"/>
    <mergeCell ref="D3575:G3575"/>
    <mergeCell ref="D3578:G3578"/>
    <mergeCell ref="D3580:G3580"/>
    <mergeCell ref="D3581:G3581"/>
    <mergeCell ref="D3584:G3584"/>
    <mergeCell ref="D3586:G3586"/>
    <mergeCell ref="D3587:G3587"/>
    <mergeCell ref="D3589:G3589"/>
    <mergeCell ref="D3591:G3591"/>
    <mergeCell ref="D3594:G3594"/>
    <mergeCell ref="D3595:G3595"/>
    <mergeCell ref="D3597:G3597"/>
    <mergeCell ref="D3599:G3599"/>
    <mergeCell ref="D3601:G3601"/>
    <mergeCell ref="D3603:G3603"/>
    <mergeCell ref="D3605:G3605"/>
    <mergeCell ref="D3607:G3607"/>
    <mergeCell ref="D3609:G3609"/>
    <mergeCell ref="D3611:G3611"/>
    <mergeCell ref="D3613:G3613"/>
    <mergeCell ref="D3615:G3615"/>
    <mergeCell ref="D3617:G3617"/>
    <mergeCell ref="D3619:G3619"/>
    <mergeCell ref="D3621:G3621"/>
    <mergeCell ref="D3623:G3623"/>
    <mergeCell ref="D3625:G3625"/>
    <mergeCell ref="D3627:G3627"/>
    <mergeCell ref="D3629:G3629"/>
    <mergeCell ref="D3632:G3632"/>
    <mergeCell ref="D3633:G3633"/>
    <mergeCell ref="D3635:G3635"/>
    <mergeCell ref="D3637:G3637"/>
    <mergeCell ref="D3639:G3639"/>
    <mergeCell ref="D3641:G3641"/>
    <mergeCell ref="D3643:G3643"/>
    <mergeCell ref="D3645:G3645"/>
    <mergeCell ref="D3647:G3647"/>
    <mergeCell ref="D3649:G3649"/>
    <mergeCell ref="D3651:G3651"/>
    <mergeCell ref="D3653:G3653"/>
    <mergeCell ref="D3655:G3655"/>
    <mergeCell ref="D3657:G3657"/>
    <mergeCell ref="D3659:G3659"/>
    <mergeCell ref="D3661:G3661"/>
    <mergeCell ref="D3663:G3663"/>
    <mergeCell ref="D3665:G3665"/>
    <mergeCell ref="D3667:G3667"/>
    <mergeCell ref="D3670:G3670"/>
    <mergeCell ref="D3671:G3671"/>
    <mergeCell ref="D3673:G3673"/>
    <mergeCell ref="D3675:G3675"/>
    <mergeCell ref="D3677:G3677"/>
    <mergeCell ref="D3679:G3679"/>
    <mergeCell ref="D3681:G3681"/>
    <mergeCell ref="D3683:G3683"/>
    <mergeCell ref="D3685:G3685"/>
    <mergeCell ref="D3687:G3687"/>
    <mergeCell ref="D3689:G3689"/>
    <mergeCell ref="D3691:G3691"/>
    <mergeCell ref="D3693:G3693"/>
    <mergeCell ref="D3695:G3695"/>
    <mergeCell ref="D3697:G3697"/>
    <mergeCell ref="D3700:G3700"/>
    <mergeCell ref="D3701:G3701"/>
    <mergeCell ref="D3703:G3703"/>
    <mergeCell ref="D3705:G3705"/>
    <mergeCell ref="D3707:G3707"/>
    <mergeCell ref="D3709:G3709"/>
    <mergeCell ref="D3711:G3711"/>
    <mergeCell ref="D3713:G3713"/>
    <mergeCell ref="D3715:G3715"/>
    <mergeCell ref="D3717:G3717"/>
    <mergeCell ref="D3719:G3719"/>
    <mergeCell ref="D3721:G3721"/>
    <mergeCell ref="D3723:G3723"/>
    <mergeCell ref="D3726:G3726"/>
    <mergeCell ref="D3727:G3727"/>
    <mergeCell ref="D3729:G3729"/>
    <mergeCell ref="D3731:G3731"/>
    <mergeCell ref="D3733:G3733"/>
    <mergeCell ref="D3735:G3735"/>
    <mergeCell ref="D3737:G3737"/>
    <mergeCell ref="D3739:G3739"/>
    <mergeCell ref="D3741:G3741"/>
    <mergeCell ref="D3743:G3743"/>
    <mergeCell ref="D3745:G3745"/>
    <mergeCell ref="D3747:G3747"/>
    <mergeCell ref="D3749:G3749"/>
    <mergeCell ref="D3754:G3754"/>
    <mergeCell ref="D3756:G3756"/>
    <mergeCell ref="D3757:G3757"/>
    <mergeCell ref="D3759:G3759"/>
    <mergeCell ref="D3761:G3761"/>
    <mergeCell ref="D3763:G3763"/>
    <mergeCell ref="D3765:G3765"/>
    <mergeCell ref="D3767:G3767"/>
    <mergeCell ref="D3769:G3769"/>
    <mergeCell ref="D3772:G3772"/>
    <mergeCell ref="D3773:G3773"/>
    <mergeCell ref="D3775:G3775"/>
    <mergeCell ref="D3780:G3780"/>
    <mergeCell ref="D3782:G3782"/>
    <mergeCell ref="D3783:G3783"/>
    <mergeCell ref="D3786:G3786"/>
    <mergeCell ref="D3788:G3788"/>
    <mergeCell ref="D3791:G3791"/>
    <mergeCell ref="D3793:G3793"/>
    <mergeCell ref="D3796:G3796"/>
    <mergeCell ref="D3798:G3798"/>
    <mergeCell ref="D3802:G3802"/>
    <mergeCell ref="D3805:G3805"/>
    <mergeCell ref="D3807:G3807"/>
    <mergeCell ref="D3810:G3810"/>
    <mergeCell ref="D3812:G3812"/>
    <mergeCell ref="D3815:G3815"/>
    <mergeCell ref="D3817:G3817"/>
    <mergeCell ref="D3821:G3821"/>
    <mergeCell ref="H3822:L3822"/>
    <mergeCell ref="D3822:G3822"/>
    <mergeCell ref="H3823:L3823"/>
    <mergeCell ref="D3823:G3823"/>
    <mergeCell ref="H3824:L3824"/>
    <mergeCell ref="D3824:G3824"/>
    <mergeCell ref="H3825:L3825"/>
    <mergeCell ref="D3825:G3825"/>
    <mergeCell ref="H3826:L3826"/>
    <mergeCell ref="D3826:G3826"/>
    <mergeCell ref="D3827:G3827"/>
    <mergeCell ref="D3830:G3830"/>
    <mergeCell ref="D3834:G3834"/>
    <mergeCell ref="D3835:G3835"/>
    <mergeCell ref="D3837:G3837"/>
    <mergeCell ref="D3839:G3839"/>
    <mergeCell ref="D3841:G3841"/>
    <mergeCell ref="D3843:G3843"/>
    <mergeCell ref="D3845:G3845"/>
    <mergeCell ref="D3847:G3847"/>
    <mergeCell ref="D3851:G3851"/>
    <mergeCell ref="D3856:G3856"/>
    <mergeCell ref="D3858:G3858"/>
    <mergeCell ref="D3859:G3859"/>
    <mergeCell ref="D3860:G3860"/>
    <mergeCell ref="D3867:G3867"/>
    <mergeCell ref="D3873:G3873"/>
    <mergeCell ref="D3877:G3877"/>
    <mergeCell ref="D3881:G3881"/>
    <mergeCell ref="D3887:G3887"/>
    <mergeCell ref="D3891:G3891"/>
    <mergeCell ref="D3895:G3895"/>
    <mergeCell ref="D3899:G3899"/>
    <mergeCell ref="D3907:G3907"/>
    <mergeCell ref="D3915:G3915"/>
    <mergeCell ref="D3924:G3924"/>
    <mergeCell ref="D3933:G3933"/>
    <mergeCell ref="D3942:G3942"/>
    <mergeCell ref="D3953:G3953"/>
    <mergeCell ref="D3962:G3962"/>
    <mergeCell ref="D3968:G3968"/>
    <mergeCell ref="D3973:G3973"/>
    <mergeCell ref="D3977:G3977"/>
    <mergeCell ref="D3981:G3981"/>
    <mergeCell ref="D3985:G3985"/>
    <mergeCell ref="D3989:G3989"/>
    <mergeCell ref="D3991:G3991"/>
    <mergeCell ref="D3997:G3997"/>
    <mergeCell ref="D3999:G3999"/>
    <mergeCell ref="D4000:G4000"/>
    <mergeCell ref="D4001:G4001"/>
    <mergeCell ref="D4008:G4008"/>
    <mergeCell ref="D4012:G4012"/>
    <mergeCell ref="D4019:G4019"/>
    <mergeCell ref="D4023:G4023"/>
    <mergeCell ref="D4027:G4027"/>
    <mergeCell ref="D4034:G4034"/>
    <mergeCell ref="D4041:G4041"/>
    <mergeCell ref="D4048:G4048"/>
    <mergeCell ref="D4057:G4057"/>
    <mergeCell ref="D4064:G4064"/>
    <mergeCell ref="D4071:G4071"/>
    <mergeCell ref="D4078:G4078"/>
    <mergeCell ref="D4082:G4082"/>
    <mergeCell ref="D4089:G4089"/>
    <mergeCell ref="D4096:G4096"/>
    <mergeCell ref="D4103:G4103"/>
    <mergeCell ref="D4107:G4107"/>
    <mergeCell ref="D4111:G4111"/>
    <mergeCell ref="D4118:G4118"/>
    <mergeCell ref="D4125:G4125"/>
    <mergeCell ref="D4130:G4130"/>
    <mergeCell ref="D4137:G4137"/>
    <mergeCell ref="D4146:G4146"/>
    <mergeCell ref="D4153:G4153"/>
    <mergeCell ref="D4160:G4160"/>
    <mergeCell ref="D4167:G4167"/>
    <mergeCell ref="D4174:G4174"/>
    <mergeCell ref="D4181:G4181"/>
    <mergeCell ref="D4188:G4188"/>
    <mergeCell ref="D4195:G4195"/>
    <mergeCell ref="D4202:G4202"/>
    <mergeCell ref="D4209:G4209"/>
    <mergeCell ref="D4216:G4216"/>
    <mergeCell ref="D4221:G4221"/>
    <mergeCell ref="D4227:G4227"/>
    <mergeCell ref="D4233:G4233"/>
    <mergeCell ref="D4239:G4239"/>
    <mergeCell ref="D4246:G4246"/>
    <mergeCell ref="D4251:G4251"/>
    <mergeCell ref="D4256:G4256"/>
    <mergeCell ref="D4260:G4260"/>
    <mergeCell ref="D4264:G4264"/>
    <mergeCell ref="D4268:G4268"/>
    <mergeCell ref="D4272:G4272"/>
    <mergeCell ref="D4276:G4276"/>
    <mergeCell ref="D4282:G4282"/>
    <mergeCell ref="D4287:G4287"/>
    <mergeCell ref="D4291:G4291"/>
    <mergeCell ref="D4297:G4297"/>
    <mergeCell ref="D4302:G4302"/>
    <mergeCell ref="D4306:G4306"/>
    <mergeCell ref="D4312:G4312"/>
    <mergeCell ref="D4316:G4316"/>
    <mergeCell ref="D4320:G4320"/>
    <mergeCell ref="D4321:G4321"/>
    <mergeCell ref="D4323:G4323"/>
    <mergeCell ref="D4324:G4324"/>
    <mergeCell ref="D4326:G4326"/>
    <mergeCell ref="D4330:G4330"/>
    <mergeCell ref="D4334:G4334"/>
    <mergeCell ref="D4338:G4338"/>
    <mergeCell ref="D4342:G4342"/>
    <mergeCell ref="D4346:G4346"/>
    <mergeCell ref="D4350:G4350"/>
    <mergeCell ref="D4354:G4354"/>
    <mergeCell ref="D4358:G4358"/>
    <mergeCell ref="D4362:G4362"/>
    <mergeCell ref="D4364:G4364"/>
    <mergeCell ref="D4368:G4368"/>
    <mergeCell ref="D4370:G4370"/>
    <mergeCell ref="D4371:G4371"/>
    <mergeCell ref="D4372:G4372"/>
    <mergeCell ref="D4379:G4379"/>
    <mergeCell ref="D4386:G4386"/>
    <mergeCell ref="D4393:G4393"/>
    <mergeCell ref="D4400:G4400"/>
    <mergeCell ref="D4407:G4407"/>
    <mergeCell ref="D4414:G4414"/>
    <mergeCell ref="D4421:G4421"/>
    <mergeCell ref="D4428:G4428"/>
    <mergeCell ref="D4435:G4435"/>
    <mergeCell ref="D4442:G4442"/>
    <mergeCell ref="D4449:G4449"/>
    <mergeCell ref="D4455:G4455"/>
    <mergeCell ref="D4460:G4460"/>
    <mergeCell ref="D4467:G4467"/>
    <mergeCell ref="D4474:G4474"/>
    <mergeCell ref="D4479:G4479"/>
    <mergeCell ref="D4488:G4488"/>
    <mergeCell ref="D4493:G4493"/>
    <mergeCell ref="D4498:G4498"/>
    <mergeCell ref="D4505:G4505"/>
    <mergeCell ref="D4514:G4514"/>
    <mergeCell ref="D4521:G4521"/>
    <mergeCell ref="D4528:G4528"/>
    <mergeCell ref="D4535:G4535"/>
    <mergeCell ref="D4542:G4542"/>
    <mergeCell ref="D4549:G4549"/>
    <mergeCell ref="D4556:G4556"/>
    <mergeCell ref="D4563:G4563"/>
    <mergeCell ref="D4573:G4573"/>
    <mergeCell ref="D4580:G4580"/>
    <mergeCell ref="D4587:G4587"/>
    <mergeCell ref="D4594:G4594"/>
    <mergeCell ref="D4601:G4601"/>
    <mergeCell ref="D4608:G4608"/>
    <mergeCell ref="D4615:G4615"/>
    <mergeCell ref="D4619:G4619"/>
    <mergeCell ref="D4627:G4627"/>
    <mergeCell ref="D4634:G4634"/>
    <mergeCell ref="D4638:G4638"/>
    <mergeCell ref="D4645:G4645"/>
    <mergeCell ref="D4652:G4652"/>
    <mergeCell ref="D4659:G4659"/>
    <mergeCell ref="D4667:G4667"/>
    <mergeCell ref="D4675:G4675"/>
    <mergeCell ref="D4682:G4682"/>
    <mergeCell ref="D4689:G4689"/>
    <mergeCell ref="D4696:G4696"/>
    <mergeCell ref="D4703:G4703"/>
    <mergeCell ref="D4709:G4709"/>
    <mergeCell ref="D4713:G4713"/>
    <mergeCell ref="D4721:G4721"/>
    <mergeCell ref="D4727:G4727"/>
    <mergeCell ref="D4731:G4731"/>
    <mergeCell ref="D4735:G4735"/>
    <mergeCell ref="D4739:G4739"/>
    <mergeCell ref="D4743:G4743"/>
    <mergeCell ref="D4747:G4747"/>
    <mergeCell ref="D4753:G4753"/>
    <mergeCell ref="D4757:G4757"/>
    <mergeCell ref="D4761:G4761"/>
    <mergeCell ref="D4765:G4765"/>
    <mergeCell ref="D4770:G4770"/>
    <mergeCell ref="D4776:G4776"/>
    <mergeCell ref="D4780:G4780"/>
    <mergeCell ref="D4784:G4784"/>
    <mergeCell ref="D4791:G4791"/>
    <mergeCell ref="D4795:G4795"/>
    <mergeCell ref="D4796:G4796"/>
    <mergeCell ref="D4798:G4798"/>
    <mergeCell ref="D4799:G4799"/>
    <mergeCell ref="D4801:G4801"/>
    <mergeCell ref="D4805:G4805"/>
    <mergeCell ref="D4809:G4809"/>
    <mergeCell ref="D4813:G4813"/>
    <mergeCell ref="D4817:G4817"/>
    <mergeCell ref="D4823:G4823"/>
    <mergeCell ref="D4827:G4827"/>
    <mergeCell ref="D4831:G4831"/>
    <mergeCell ref="D4835:G4835"/>
    <mergeCell ref="D4839:G4839"/>
    <mergeCell ref="D4843:G4843"/>
    <mergeCell ref="D4847:G4847"/>
    <mergeCell ref="D4851:G4851"/>
    <mergeCell ref="D4853:G4853"/>
    <mergeCell ref="D4859:G4859"/>
    <mergeCell ref="D4861:G4861"/>
    <mergeCell ref="D4862:G4862"/>
    <mergeCell ref="D4863:G4863"/>
    <mergeCell ref="D4869:G4869"/>
    <mergeCell ref="D4876:G4876"/>
    <mergeCell ref="D4883:G4883"/>
    <mergeCell ref="D4890:G4890"/>
    <mergeCell ref="D4900:G4900"/>
    <mergeCell ref="D4907:G4907"/>
    <mergeCell ref="D4916:G4916"/>
    <mergeCell ref="D4920:G4920"/>
    <mergeCell ref="D4927:G4927"/>
    <mergeCell ref="D4934:G4934"/>
    <mergeCell ref="D4943:G4943"/>
    <mergeCell ref="D4950:G4950"/>
    <mergeCell ref="D4957:G4957"/>
    <mergeCell ref="D4964:G4964"/>
    <mergeCell ref="D4971:G4971"/>
    <mergeCell ref="D4978:G4978"/>
    <mergeCell ref="D4985:G4985"/>
    <mergeCell ref="D4992:G4992"/>
    <mergeCell ref="D4999:G4999"/>
    <mergeCell ref="D5006:G5006"/>
    <mergeCell ref="D5013:G5013"/>
    <mergeCell ref="D5017:G5017"/>
    <mergeCell ref="D5023:G5023"/>
    <mergeCell ref="D5030:G5030"/>
    <mergeCell ref="D5037:G5037"/>
    <mergeCell ref="D5044:G5044"/>
    <mergeCell ref="D5053:G5053"/>
    <mergeCell ref="D5060:G5060"/>
    <mergeCell ref="D5067:G5067"/>
    <mergeCell ref="D5074:G5074"/>
    <mergeCell ref="D5081:G5081"/>
    <mergeCell ref="D5085:G5085"/>
    <mergeCell ref="D5089:G5089"/>
    <mergeCell ref="D5093:G5093"/>
    <mergeCell ref="D5097:G5097"/>
    <mergeCell ref="D5102:G5102"/>
    <mergeCell ref="D5107:G5107"/>
    <mergeCell ref="D5113:G5113"/>
    <mergeCell ref="D5117:G5117"/>
    <mergeCell ref="D5118:G5118"/>
    <mergeCell ref="D5120:G5120"/>
    <mergeCell ref="D5121:G5121"/>
    <mergeCell ref="D5123:G5123"/>
    <mergeCell ref="D5127:G5127"/>
    <mergeCell ref="D5131:G5131"/>
    <mergeCell ref="D5135:G5135"/>
    <mergeCell ref="D5139:G5139"/>
    <mergeCell ref="D5145:G5145"/>
    <mergeCell ref="D5149:G5149"/>
    <mergeCell ref="D5153:G5153"/>
    <mergeCell ref="D5157:G5157"/>
    <mergeCell ref="D5159:G5159"/>
    <mergeCell ref="D5165:G5165"/>
    <mergeCell ref="D5167:G5167"/>
    <mergeCell ref="D5168:G5168"/>
    <mergeCell ref="D5169:G5169"/>
    <mergeCell ref="D5178:G5178"/>
    <mergeCell ref="D5187:G5187"/>
    <mergeCell ref="D5196:G5196"/>
    <mergeCell ref="D5203:G5203"/>
    <mergeCell ref="D5210:G5210"/>
    <mergeCell ref="D5217:G5217"/>
    <mergeCell ref="D5224:G5224"/>
    <mergeCell ref="D5231:G5231"/>
    <mergeCell ref="D5239:G5239"/>
    <mergeCell ref="D5246:G5246"/>
    <mergeCell ref="D5255:G5255"/>
    <mergeCell ref="D5264:G5264"/>
    <mergeCell ref="D5271:G5271"/>
    <mergeCell ref="D5278:G5278"/>
    <mergeCell ref="D5285:G5285"/>
    <mergeCell ref="D5292:G5292"/>
    <mergeCell ref="D5299:G5299"/>
    <mergeCell ref="D5306:G5306"/>
    <mergeCell ref="D5313:G5313"/>
    <mergeCell ref="D5320:G5320"/>
    <mergeCell ref="D5327:G5327"/>
    <mergeCell ref="D5334:G5334"/>
    <mergeCell ref="D5338:G5338"/>
    <mergeCell ref="D5343:G5343"/>
    <mergeCell ref="D5348:G5348"/>
    <mergeCell ref="D5353:G5353"/>
    <mergeCell ref="D5358:G5358"/>
    <mergeCell ref="D5364:G5364"/>
    <mergeCell ref="D5368:G5368"/>
    <mergeCell ref="D5369:G5369"/>
    <mergeCell ref="D5371:G5371"/>
    <mergeCell ref="D5372:G5372"/>
    <mergeCell ref="D5374:G5374"/>
    <mergeCell ref="D5378:G5378"/>
    <mergeCell ref="D5382:G5382"/>
    <mergeCell ref="D5386:G5386"/>
    <mergeCell ref="D5390:G5390"/>
    <mergeCell ref="D5394:G5394"/>
    <mergeCell ref="D5396:G5396"/>
    <mergeCell ref="D5397:G5397"/>
    <mergeCell ref="D5398:G5398"/>
    <mergeCell ref="D5403:G5403"/>
    <mergeCell ref="D5404:G5404"/>
    <mergeCell ref="D5408:G5408"/>
    <mergeCell ref="D5414:G5414"/>
    <mergeCell ref="D5415:G5415"/>
    <mergeCell ref="D5420:G5420"/>
    <mergeCell ref="D5425:G5425"/>
    <mergeCell ref="D5426:G5426"/>
    <mergeCell ref="D5427:G5427"/>
    <mergeCell ref="D5432:G5432"/>
    <mergeCell ref="D5433:G5433"/>
    <mergeCell ref="D5438:G5438"/>
    <mergeCell ref="D5439:G5439"/>
    <mergeCell ref="D5444:G5444"/>
    <mergeCell ref="D5445:G5445"/>
    <mergeCell ref="D5454:G5454"/>
    <mergeCell ref="D5462:G5462"/>
    <mergeCell ref="D5463:G5463"/>
    <mergeCell ref="D5472:G5472"/>
    <mergeCell ref="D5477:G5477"/>
    <mergeCell ref="D5480:G5480"/>
    <mergeCell ref="D5486:G5486"/>
    <mergeCell ref="D5496:G5496"/>
    <mergeCell ref="D5502:G5502"/>
    <mergeCell ref="D5506:G5506"/>
    <mergeCell ref="D5508:G5508"/>
    <mergeCell ref="D5512:G5512"/>
    <mergeCell ref="D5517:G5517"/>
    <mergeCell ref="D5520:G5520"/>
    <mergeCell ref="D5525:G5525"/>
    <mergeCell ref="D5528:G5528"/>
    <mergeCell ref="D5533:G5533"/>
    <mergeCell ref="D5536:G5536"/>
    <mergeCell ref="D5541:G5541"/>
    <mergeCell ref="D5542:G5542"/>
    <mergeCell ref="D5546:G5546"/>
    <mergeCell ref="D5550:G5550"/>
    <mergeCell ref="D5556:G5556"/>
    <mergeCell ref="D5563:G5563"/>
    <mergeCell ref="D5569:G5569"/>
    <mergeCell ref="D5573:G5573"/>
    <mergeCell ref="D5577:G5577"/>
    <mergeCell ref="D5582:G5582"/>
    <mergeCell ref="D5586:G5586"/>
    <mergeCell ref="D5590:G5590"/>
    <mergeCell ref="D5596:G5596"/>
    <mergeCell ref="D5601:G5601"/>
    <mergeCell ref="D5602:G5602"/>
    <mergeCell ref="D5608:G5608"/>
    <mergeCell ref="D5620:G5620"/>
    <mergeCell ref="D5626:G5626"/>
    <mergeCell ref="D5632:G5632"/>
    <mergeCell ref="D5637:G5637"/>
    <mergeCell ref="D5642:G5642"/>
    <mergeCell ref="D5647:G5647"/>
    <mergeCell ref="D5655:G5655"/>
    <mergeCell ref="D5656:G5656"/>
    <mergeCell ref="D5660:G5660"/>
    <mergeCell ref="D5664:G5664"/>
    <mergeCell ref="D5671:G5671"/>
    <mergeCell ref="D5676:G5676"/>
    <mergeCell ref="D5677:G5677"/>
    <mergeCell ref="D5681:G5681"/>
    <mergeCell ref="D5685:G5685"/>
    <mergeCell ref="D5691:G5691"/>
    <mergeCell ref="D5694:G5694"/>
    <mergeCell ref="D5696:G5696"/>
    <mergeCell ref="D5697:G5697"/>
    <mergeCell ref="D5699:G5699"/>
    <mergeCell ref="D5701:G5701"/>
    <mergeCell ref="D5704:G5704"/>
    <mergeCell ref="D5705:G5705"/>
    <mergeCell ref="D5707:G5707"/>
    <mergeCell ref="D5709:G5709"/>
    <mergeCell ref="D5711:G5711"/>
    <mergeCell ref="D5714:G5714"/>
    <mergeCell ref="D5716:G5716"/>
    <mergeCell ref="D5721:G5721"/>
    <mergeCell ref="D5724:G5724"/>
    <mergeCell ref="H5725:L5725"/>
    <mergeCell ref="D5725:G5725"/>
    <mergeCell ref="H5726:L5726"/>
    <mergeCell ref="D5726:G5726"/>
    <mergeCell ref="H5727:L5727"/>
    <mergeCell ref="D5727:G5727"/>
    <mergeCell ref="H5728:L5728"/>
    <mergeCell ref="D5728:G5728"/>
    <mergeCell ref="H5729:L5729"/>
    <mergeCell ref="D5729:G5729"/>
    <mergeCell ref="D5730:G5730"/>
    <mergeCell ref="D5731:G5731"/>
    <mergeCell ref="D5736:G5736"/>
    <mergeCell ref="D5738:G5738"/>
    <mergeCell ref="D5739:G5739"/>
    <mergeCell ref="D5740:G5740"/>
    <mergeCell ref="D5742:G5742"/>
    <mergeCell ref="D5744:G5744"/>
    <mergeCell ref="D5746:G5746"/>
    <mergeCell ref="D5752:G5752"/>
    <mergeCell ref="H5753:L5753"/>
    <mergeCell ref="D5753:G5753"/>
    <mergeCell ref="H5754:L5754"/>
    <mergeCell ref="D5754:G5754"/>
    <mergeCell ref="H5755:L5755"/>
    <mergeCell ref="D5755:G5755"/>
    <mergeCell ref="H5756:L5756"/>
    <mergeCell ref="D5756:G5756"/>
    <mergeCell ref="H5757:L5757"/>
    <mergeCell ref="D5757:G5757"/>
    <mergeCell ref="D5758:G5758"/>
    <mergeCell ref="D5759:G5759"/>
    <mergeCell ref="D5761:G5761"/>
    <mergeCell ref="D5764:G5764"/>
    <mergeCell ref="D5766:G5766"/>
    <mergeCell ref="D5769:G5769"/>
    <mergeCell ref="D5771:G5771"/>
    <mergeCell ref="D5774:G5774"/>
    <mergeCell ref="H5775:L5775"/>
    <mergeCell ref="D5775:G5775"/>
    <mergeCell ref="H5776:L5776"/>
    <mergeCell ref="D5776:G5776"/>
    <mergeCell ref="H5777:L5777"/>
    <mergeCell ref="D5777:G5777"/>
    <mergeCell ref="H5778:L5778"/>
    <mergeCell ref="D5778:G5778"/>
    <mergeCell ref="H5779:L5779"/>
    <mergeCell ref="D5779:G5779"/>
    <mergeCell ref="D5781:L5781"/>
    <mergeCell ref="D5783:L5783"/>
    <mergeCell ref="H5784:L5784"/>
    <mergeCell ref="D5784:G5784"/>
    <mergeCell ref="H5785:L5785"/>
    <mergeCell ref="D5785:G5785"/>
    <mergeCell ref="H5786:L5786"/>
    <mergeCell ref="D5786:G5786"/>
    <mergeCell ref="H5787:L5787"/>
    <mergeCell ref="D5787:G5787"/>
    <mergeCell ref="H5788:L5788"/>
    <mergeCell ref="D5788:G5788"/>
    <mergeCell ref="H5789:L5789"/>
    <mergeCell ref="D5789:G5789"/>
    <mergeCell ref="H5790:L5790"/>
    <mergeCell ref="D5790:G5790"/>
    <mergeCell ref="D5791:G5791"/>
    <mergeCell ref="D5792:L5792"/>
    <mergeCell ref="D5793:G5793"/>
    <mergeCell ref="H5793:L5793"/>
    <mergeCell ref="D5794:G5794"/>
    <mergeCell ref="H5794:L5794"/>
    <mergeCell ref="D5795:G5795"/>
    <mergeCell ref="H5795:L5795"/>
    <mergeCell ref="D5796:L5796"/>
    <mergeCell ref="D5797:L5797"/>
    <mergeCell ref="D5798:L5798"/>
    <mergeCell ref="D5799:L5799"/>
    <mergeCell ref="H5800:L5800"/>
    <mergeCell ref="D5802:F5803"/>
    <mergeCell ref="H5802:L5803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n°10 PLATRERIE - PEINTURE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1" t="s">
        <v>1276</v>
      </c>
      <c r="AA1" s="7">
        <f>IF('DPGF'!H5795&lt;&gt;"",'DPGF'!H5795,"0")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4" t="s">
        <v>1277</v>
      </c>
      <c r="B3" s="82" t="s">
        <v>1278</v>
      </c>
      <c r="C3" s="85" t="s">
        <v>1303</v>
      </c>
      <c r="D3" s="85"/>
      <c r="E3" s="85"/>
      <c r="F3" s="85"/>
      <c r="G3" s="85"/>
      <c r="H3" s="85"/>
      <c r="I3" s="85"/>
      <c r="J3" s="85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4" t="s">
        <v>1279</v>
      </c>
      <c r="B5" s="82" t="s">
        <v>1280</v>
      </c>
      <c r="C5" s="85" t="s">
        <v>1304</v>
      </c>
      <c r="D5" s="85"/>
      <c r="E5" s="85"/>
      <c r="F5" s="85"/>
      <c r="G5" s="85"/>
      <c r="H5" s="85"/>
      <c r="I5" s="85"/>
      <c r="J5" s="85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4" t="s">
        <v>1289</v>
      </c>
      <c r="B7" s="82" t="s">
        <v>1290</v>
      </c>
      <c r="C7" s="85" t="s">
        <v>1305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4" t="s">
        <v>1291</v>
      </c>
      <c r="B9" s="82" t="s">
        <v>1292</v>
      </c>
      <c r="C9" s="85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4" t="s">
        <v>1281</v>
      </c>
      <c r="B11" s="82" t="s">
        <v>1282</v>
      </c>
      <c r="C11" s="85" t="s">
        <v>44</v>
      </c>
      <c r="D11" s="85"/>
      <c r="E11" s="85"/>
      <c r="F11" s="85"/>
      <c r="G11" s="85"/>
      <c r="H11" s="85"/>
      <c r="I11" s="85"/>
      <c r="J11" s="85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4" t="s">
        <v>1293</v>
      </c>
      <c r="B13" s="82" t="s">
        <v>1294</v>
      </c>
      <c r="C13" s="85" t="s">
        <v>1306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4" t="s">
        <v>1295</v>
      </c>
      <c r="B15" s="82" t="s">
        <v>1296</v>
      </c>
      <c r="C15" s="85" t="s">
        <v>1307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4" t="s">
        <v>1297</v>
      </c>
      <c r="B17" s="82" t="s">
        <v>1298</v>
      </c>
      <c r="C17" s="85" t="s">
        <v>1308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6">
        <v>0.2</v>
      </c>
      <c r="E19" s="87" t="s">
        <v>1299</v>
      </c>
      <c r="AA19" s="7">
        <f>INT((AA5-AA18*100)/10)</f>
        <v/>
      </c>
    </row>
    <row r="20" spans="1:27" ht="12.75" customHeight="1">
      <c r="C20" s="88">
        <v>0.055</v>
      </c>
      <c r="E20" s="87" t="s">
        <v>1300</v>
      </c>
      <c r="AA20" s="7">
        <f>AA5-AA18*100-AA19*10</f>
        <v/>
      </c>
    </row>
    <row r="21" spans="1:27" ht="12.75" customHeight="1">
      <c r="C21" s="88">
        <v>0</v>
      </c>
      <c r="E21" s="87" t="s">
        <v>1301</v>
      </c>
      <c r="AA21" s="7">
        <f>INT(AA6/10)</f>
        <v/>
      </c>
    </row>
    <row r="22" spans="1:27" ht="12.75" customHeight="1">
      <c r="C22" s="89">
        <v>0</v>
      </c>
      <c r="E22" s="87" t="s">
        <v>1302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4" t="s">
        <v>1283</v>
      </c>
      <c r="B24" s="82" t="s">
        <v>1284</v>
      </c>
      <c r="C24" s="85" t="s">
        <v>1309</v>
      </c>
      <c r="D24" s="85"/>
      <c r="E24" s="85"/>
      <c r="F24" s="85"/>
      <c r="G24" s="85"/>
      <c r="H24" s="85"/>
      <c r="I24" s="85"/>
      <c r="J24" s="85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4" t="s">
        <v>1285</v>
      </c>
      <c r="B26" s="82" t="s">
        <v>1286</v>
      </c>
      <c r="C26" s="85" t="s">
        <v>1310</v>
      </c>
      <c r="D26" s="85"/>
      <c r="E26" s="85"/>
      <c r="F26" s="85"/>
      <c r="G26" s="85"/>
      <c r="H26" s="85"/>
      <c r="I26" s="85"/>
      <c r="J26" s="85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4" t="s">
        <v>1287</v>
      </c>
      <c r="B28" s="82" t="s">
        <v>1288</v>
      </c>
      <c r="C28" s="85"/>
      <c r="D28" s="85"/>
      <c r="E28" s="85"/>
      <c r="F28" s="85"/>
      <c r="G28" s="85"/>
      <c r="H28" s="85"/>
      <c r="I28" s="85"/>
      <c r="J28" s="85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1311</v>
      </c>
      <c r="B1" s="7" t="s">
        <v>1312</v>
      </c>
    </row>
    <row r="2" spans="1:3">
      <c r="A2" s="7" t="s">
        <v>1313</v>
      </c>
      <c r="B2" s="7" t="s">
        <v>1314</v>
      </c>
    </row>
    <row r="3" spans="1:3">
      <c r="A3" s="7" t="s">
        <v>1315</v>
      </c>
      <c r="B3" s="7">
        <v>1</v>
      </c>
    </row>
    <row r="4" spans="1:3">
      <c r="A4" s="7" t="s">
        <v>1316</v>
      </c>
      <c r="B4" s="7">
        <v>0</v>
      </c>
    </row>
    <row r="5" spans="1:3">
      <c r="A5" s="7" t="s">
        <v>1317</v>
      </c>
      <c r="B5" s="7">
        <v>0</v>
      </c>
    </row>
    <row r="6" spans="1:3">
      <c r="A6" s="7" t="s">
        <v>1318</v>
      </c>
      <c r="B6" s="7">
        <v>1</v>
      </c>
    </row>
    <row r="7" spans="1:3">
      <c r="A7" s="7" t="s">
        <v>1319</v>
      </c>
      <c r="B7" s="7">
        <v>1</v>
      </c>
    </row>
    <row r="8" spans="1:3">
      <c r="A8" s="7" t="s">
        <v>1320</v>
      </c>
      <c r="B8" s="7">
        <v>0</v>
      </c>
    </row>
    <row r="9" spans="1:3">
      <c r="A9" s="7" t="s">
        <v>1321</v>
      </c>
      <c r="B9" s="7">
        <v>0</v>
      </c>
    </row>
    <row r="10" spans="1:3">
      <c r="A10" s="7" t="s">
        <v>1322</v>
      </c>
      <c r="C10" s="7" t="s">
        <v>1323</v>
      </c>
    </row>
    <row r="11" spans="1:3">
      <c r="A11" s="7" t="s">
        <v>1324</v>
      </c>
      <c r="B11" s="7">
        <v>0</v>
      </c>
    </row>
    <row r="12" spans="1:3">
      <c r="A12" s="7" t="s">
        <v>1325</v>
      </c>
      <c r="B12" s="7" t="s">
        <v>1326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0" t="s">
        <v>1327</v>
      </c>
      <c r="C2" s="90"/>
      <c r="D2" s="90"/>
      <c r="E2" s="90"/>
      <c r="F2" s="90"/>
      <c r="G2" s="90"/>
      <c r="H2" s="90"/>
      <c r="I2" s="90"/>
      <c r="J2" s="90"/>
    </row>
    <row r="4" spans="1:10" ht="12.75" customHeight="1">
      <c r="A4" s="84" t="s">
        <v>1277</v>
      </c>
      <c r="B4" s="82" t="s">
        <v>1328</v>
      </c>
      <c r="C4" s="91"/>
      <c r="D4" s="91"/>
      <c r="E4" s="91"/>
      <c r="F4" s="91"/>
      <c r="G4" s="91"/>
      <c r="H4" s="91"/>
      <c r="I4" s="91"/>
      <c r="J4" s="91"/>
    </row>
    <row r="6" spans="1:10" ht="12.75" customHeight="1">
      <c r="A6" s="84" t="s">
        <v>1279</v>
      </c>
      <c r="B6" s="82" t="s">
        <v>1329</v>
      </c>
      <c r="C6" s="91"/>
      <c r="D6" s="91"/>
      <c r="E6" s="91"/>
      <c r="F6" s="91"/>
      <c r="G6" s="91"/>
      <c r="H6" s="91"/>
      <c r="I6" s="91"/>
      <c r="J6" s="91"/>
    </row>
    <row r="8" spans="1:10" ht="12.75" customHeight="1">
      <c r="A8" s="84" t="s">
        <v>1289</v>
      </c>
      <c r="B8" s="82" t="s">
        <v>1330</v>
      </c>
      <c r="C8" s="91"/>
      <c r="D8" s="91"/>
      <c r="E8" s="91"/>
      <c r="F8" s="91"/>
      <c r="G8" s="91"/>
      <c r="H8" s="91"/>
      <c r="I8" s="91"/>
      <c r="J8" s="91"/>
    </row>
    <row r="10" spans="1:10" ht="12.75" customHeight="1">
      <c r="A10" s="84" t="s">
        <v>1291</v>
      </c>
      <c r="B10" s="82" t="s">
        <v>1331</v>
      </c>
      <c r="C10" s="92"/>
      <c r="D10" s="92"/>
      <c r="E10" s="92"/>
      <c r="F10" s="92"/>
      <c r="G10" s="92"/>
      <c r="H10" s="92"/>
      <c r="I10" s="92"/>
      <c r="J10" s="92"/>
    </row>
    <row r="12" spans="1:10" ht="12.75" customHeight="1">
      <c r="A12" s="84" t="s">
        <v>1281</v>
      </c>
      <c r="B12" s="82" t="s">
        <v>1332</v>
      </c>
      <c r="C12" s="91"/>
      <c r="D12" s="91"/>
      <c r="E12" s="91"/>
      <c r="F12" s="91"/>
      <c r="G12" s="91"/>
      <c r="H12" s="91"/>
      <c r="I12" s="91"/>
      <c r="J12" s="91"/>
    </row>
    <row r="14" spans="1:10" ht="12.75" customHeight="1">
      <c r="A14" s="84" t="s">
        <v>1293</v>
      </c>
      <c r="B14" s="82" t="s">
        <v>1333</v>
      </c>
      <c r="C14" s="91"/>
      <c r="D14" s="91"/>
      <c r="E14" s="91"/>
      <c r="F14" s="91"/>
      <c r="G14" s="91"/>
      <c r="H14" s="91"/>
      <c r="I14" s="91"/>
      <c r="J14" s="91"/>
    </row>
    <row r="16" spans="1:10" ht="12.75" customHeight="1">
      <c r="A16" s="84" t="s">
        <v>1295</v>
      </c>
      <c r="B16" s="82" t="s">
        <v>1334</v>
      </c>
      <c r="C16" s="91"/>
      <c r="D16" s="91"/>
      <c r="E16" s="91"/>
      <c r="F16" s="91"/>
      <c r="G16" s="91"/>
      <c r="H16" s="91"/>
      <c r="I16" s="91"/>
      <c r="J16" s="91"/>
    </row>
    <row r="18" spans="1:10" ht="12.75" customHeight="1">
      <c r="A18" s="84" t="s">
        <v>1297</v>
      </c>
      <c r="B18" s="82" t="s">
        <v>1335</v>
      </c>
      <c r="C18" s="93"/>
      <c r="D18" s="93"/>
      <c r="E18" s="93"/>
      <c r="F18" s="93"/>
      <c r="G18" s="93"/>
      <c r="H18" s="93"/>
      <c r="I18" s="93"/>
      <c r="J18" s="93"/>
    </row>
    <row r="20" spans="1:10" ht="12.75" customHeight="1">
      <c r="A20" s="84" t="s">
        <v>1336</v>
      </c>
      <c r="B20" s="82" t="s">
        <v>1337</v>
      </c>
      <c r="C20" s="93"/>
      <c r="D20" s="93"/>
      <c r="E20" s="93"/>
      <c r="F20" s="93"/>
      <c r="G20" s="93"/>
      <c r="H20" s="93"/>
      <c r="I20" s="93"/>
      <c r="J20" s="93"/>
    </row>
    <row r="22" spans="1:10" ht="12.75" customHeight="1">
      <c r="A22" s="84" t="s">
        <v>1283</v>
      </c>
      <c r="B22" s="82" t="s">
        <v>1338</v>
      </c>
      <c r="C22" s="93"/>
      <c r="D22" s="93"/>
      <c r="E22" s="93"/>
      <c r="F22" s="93"/>
      <c r="G22" s="93"/>
      <c r="H22" s="93"/>
      <c r="I22" s="93"/>
      <c r="J22" s="93"/>
    </row>
    <row r="24" spans="1:10" ht="12.75" customHeight="1">
      <c r="A24" s="84" t="s">
        <v>1285</v>
      </c>
      <c r="B24" s="82" t="s">
        <v>1339</v>
      </c>
      <c r="C24" s="91"/>
      <c r="D24" s="91"/>
      <c r="E24" s="91"/>
      <c r="F24" s="91"/>
      <c r="G24" s="91"/>
      <c r="H24" s="91"/>
      <c r="I24" s="91"/>
      <c r="J24" s="91"/>
    </row>
    <row r="28" spans="1:10" ht="60" customHeight="1">
      <c r="A28" s="84" t="s">
        <v>1287</v>
      </c>
      <c r="B28" s="82" t="s">
        <v>1340</v>
      </c>
      <c r="C28" s="91"/>
      <c r="D28" s="91"/>
      <c r="E28" s="91"/>
      <c r="F28" s="91"/>
      <c r="G28" s="91"/>
      <c r="H28" s="91"/>
      <c r="I28" s="91"/>
      <c r="J28" s="91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4" t="s">
        <v>1341</v>
      </c>
      <c r="C2" s="94"/>
      <c r="D2" s="94"/>
      <c r="E2" s="94"/>
      <c r="F2" s="94"/>
    </row>
    <row r="4" spans="2:6" ht="12.75" customHeight="1">
      <c r="B4" s="95" t="s">
        <v>1342</v>
      </c>
      <c r="C4" s="95" t="s">
        <v>1343</v>
      </c>
      <c r="D4" s="95" t="s">
        <v>1344</v>
      </c>
      <c r="E4" s="95" t="s">
        <v>1345</v>
      </c>
      <c r="F4" s="95" t="s">
        <v>1346</v>
      </c>
    </row>
    <row r="6" spans="2:6" ht="12.75" customHeight="1">
      <c r="B6" s="96"/>
      <c r="C6" s="97"/>
      <c r="D6" s="98"/>
      <c r="E6" s="99"/>
      <c r="F6" s="100">
        <f>IF(AND(E6= "",D6= ""), "", ROUND(ROUND(E6, 2) * ROUND(D6, 3), 2))</f>
        <v/>
      </c>
    </row>
    <row r="8" spans="2:6" ht="12.75" customHeight="1">
      <c r="B8" s="96"/>
      <c r="C8" s="97"/>
      <c r="D8" s="98"/>
      <c r="E8" s="99"/>
      <c r="F8" s="100">
        <f>IF(AND(E8= "",D8= ""), "", ROUND(ROUND(E8, 2) * ROUND(D8, 3), 2))</f>
        <v/>
      </c>
    </row>
    <row r="10" spans="2:6" ht="12.75" customHeight="1">
      <c r="B10" s="96"/>
      <c r="C10" s="97"/>
      <c r="D10" s="98"/>
      <c r="E10" s="99"/>
      <c r="F10" s="100">
        <f>IF(AND(E10= "",D10= ""), "", ROUND(ROUND(E10, 2) * ROUND(D10, 3), 2))</f>
        <v/>
      </c>
    </row>
    <row r="12" spans="2:6" ht="12.75" customHeight="1">
      <c r="B12" s="96"/>
      <c r="C12" s="97"/>
      <c r="D12" s="98"/>
      <c r="E12" s="99"/>
      <c r="F12" s="100">
        <f>IF(AND(E12= "",D12= ""), "", ROUND(ROUND(E12, 2) * ROUND(D12, 3), 2))</f>
        <v/>
      </c>
    </row>
    <row r="14" spans="2:6" ht="12.75" customHeight="1">
      <c r="B14" s="96"/>
      <c r="C14" s="97"/>
      <c r="D14" s="98"/>
      <c r="E14" s="99"/>
      <c r="F14" s="100">
        <f>IF(AND(E14= "",D14= ""), "", ROUND(ROUND(E14, 2) * ROUND(D14, 3), 2))</f>
        <v/>
      </c>
    </row>
    <row r="16" spans="2:6" ht="12.75" customHeight="1">
      <c r="B16" s="96"/>
      <c r="C16" s="97"/>
      <c r="D16" s="98"/>
      <c r="E16" s="99"/>
      <c r="F16" s="100">
        <f>IF(AND(E16= "",D16= ""), "", ROUND(ROUND(E16, 2) * ROUND(D16, 3), 2))</f>
        <v/>
      </c>
    </row>
    <row r="18" spans="2:6" ht="12.75" customHeight="1">
      <c r="B18" s="96"/>
      <c r="C18" s="97"/>
      <c r="D18" s="98"/>
      <c r="E18" s="99"/>
      <c r="F18" s="100">
        <f>IF(AND(E18= "",D18= ""), "", ROUND(ROUND(E18, 2) * ROUND(D18, 3), 2))</f>
        <v/>
      </c>
    </row>
    <row r="20" spans="2:6" ht="12.75" customHeight="1">
      <c r="B20" s="96"/>
      <c r="C20" s="97"/>
      <c r="D20" s="98"/>
      <c r="E20" s="99"/>
      <c r="F20" s="100">
        <f>IF(AND(E20= "",D20= ""), "", ROUND(ROUND(E20, 2) * ROUND(D20, 3), 2))</f>
        <v/>
      </c>
    </row>
    <row r="22" spans="2:6" ht="12.75" customHeight="1">
      <c r="B22" s="96"/>
      <c r="C22" s="97"/>
      <c r="D22" s="98"/>
      <c r="E22" s="99"/>
      <c r="F22" s="100">
        <f>IF(AND(E22= "",D22= ""), "", ROUND(ROUND(E22, 2) * ROUND(D22, 3), 2))</f>
        <v/>
      </c>
    </row>
    <row r="24" spans="2:6" ht="12.75" customHeight="1">
      <c r="B24" s="96"/>
      <c r="C24" s="97"/>
      <c r="D24" s="98"/>
      <c r="E24" s="99"/>
      <c r="F24" s="100">
        <f>IF(AND(E24= "",D24= ""), "", ROUND(ROUND(E24, 2) * ROUND(D24, 3), 2))</f>
        <v/>
      </c>
    </row>
    <row r="26" spans="2:6" ht="12.75" customHeight="1">
      <c r="B26" s="96"/>
      <c r="C26" s="97"/>
      <c r="D26" s="98"/>
      <c r="E26" s="99"/>
      <c r="F26" s="100">
        <f>IF(AND(E26= "",D26= ""), "", ROUND(ROUND(E26, 2) * ROUND(D26, 3), 2))</f>
        <v/>
      </c>
    </row>
    <row r="28" spans="2:6" ht="12.75" customHeight="1">
      <c r="B28" s="96"/>
      <c r="C28" s="97"/>
      <c r="D28" s="98"/>
      <c r="E28" s="99"/>
      <c r="F28" s="100">
        <f>IF(AND(E28= "",D28= ""), "", ROUND(ROUND(E28, 2) * ROUND(D28, 3), 2))</f>
        <v/>
      </c>
    </row>
    <row r="30" spans="2:6" ht="12.75" customHeight="1">
      <c r="B30" s="96"/>
      <c r="C30" s="97"/>
      <c r="D30" s="98"/>
      <c r="E30" s="99"/>
      <c r="F30" s="100">
        <f>IF(AND(E30= "",D30= ""), "", ROUND(ROUND(E30, 2) * ROUND(D30, 3), 2))</f>
        <v/>
      </c>
    </row>
    <row r="32" spans="2:6" ht="12.75" customHeight="1">
      <c r="B32" s="96"/>
      <c r="C32" s="97"/>
      <c r="D32" s="98"/>
      <c r="E32" s="99"/>
      <c r="F32" s="100">
        <f>IF(AND(E32= "",D32= ""), "", ROUND(ROUND(E32, 2) * ROUND(D32, 3), 2))</f>
        <v/>
      </c>
    </row>
    <row r="34" spans="2:6" ht="12.75" customHeight="1">
      <c r="B34" s="96"/>
      <c r="C34" s="97"/>
      <c r="D34" s="98"/>
      <c r="E34" s="99"/>
      <c r="F34" s="100">
        <f>IF(AND(E34= "",D34= ""), "", ROUND(ROUND(E34, 2) * ROUND(D34, 3), 2))</f>
        <v/>
      </c>
    </row>
    <row r="36" spans="2:6" ht="12.75" customHeight="1">
      <c r="B36" s="96"/>
      <c r="C36" s="97"/>
      <c r="D36" s="98"/>
      <c r="E36" s="99"/>
      <c r="F36" s="100">
        <f>IF(AND(E36= "",D36= ""), "", ROUND(ROUND(E36, 2) * ROUND(D36, 3), 2))</f>
        <v/>
      </c>
    </row>
    <row r="38" spans="2:6" ht="12.75" customHeight="1">
      <c r="B38" s="96"/>
      <c r="C38" s="97"/>
      <c r="D38" s="98"/>
      <c r="E38" s="99"/>
      <c r="F38" s="100">
        <f>IF(AND(E38= "",D38= ""), "", ROUND(ROUND(E38, 2) * ROUND(D38, 3), 2))</f>
        <v/>
      </c>
    </row>
    <row r="40" spans="2:6" ht="12.75" customHeight="1">
      <c r="B40" s="96"/>
      <c r="C40" s="97"/>
      <c r="D40" s="98"/>
      <c r="E40" s="99"/>
      <c r="F40" s="100">
        <f>IF(AND(E40= "",D40= ""), "", ROUND(ROUND(E40, 2) * ROUND(D40, 3), 2))</f>
        <v/>
      </c>
    </row>
    <row r="42" spans="2:6" ht="12.75" customHeight="1">
      <c r="B42" s="96"/>
      <c r="C42" s="97"/>
      <c r="D42" s="98"/>
      <c r="E42" s="99"/>
      <c r="F42" s="100">
        <f>IF(AND(E42= "",D42= ""), "", ROUND(ROUND(E42, 2) * ROUND(D42, 3), 2))</f>
        <v/>
      </c>
    </row>
    <row r="44" spans="2:6" ht="12.75" customHeight="1">
      <c r="B44" s="96"/>
      <c r="C44" s="97"/>
      <c r="D44" s="98"/>
      <c r="E44" s="99"/>
      <c r="F44" s="100">
        <f>IF(AND(E44= "",D44= ""), "", ROUND(ROUND(E44, 2) * ROUND(D44, 3), 2))</f>
        <v/>
      </c>
    </row>
    <row r="46" spans="2:6" ht="12.75" customHeight="1">
      <c r="B46" s="96"/>
      <c r="C46" s="97"/>
      <c r="D46" s="98"/>
      <c r="E46" s="99"/>
      <c r="F46" s="100">
        <f>IF(AND(E46= "",D46= ""), "", ROUND(ROUND(E46, 2) * ROUND(D46, 3), 2))</f>
        <v/>
      </c>
    </row>
    <row r="48" spans="2:6" ht="12.75" customHeight="1">
      <c r="B48" s="96"/>
      <c r="C48" s="97"/>
      <c r="D48" s="98"/>
      <c r="E48" s="99"/>
      <c r="F48" s="100">
        <f>IF(AND(E48= "",D48= ""), "", ROUND(ROUND(E48, 2) * ROUND(D48, 3), 2))</f>
        <v/>
      </c>
    </row>
    <row r="50" spans="2:6" ht="12.75" customHeight="1">
      <c r="B50" s="96"/>
      <c r="C50" s="97"/>
      <c r="D50" s="98"/>
      <c r="E50" s="99"/>
      <c r="F50" s="100">
        <f>IF(AND(E50= "",D50= ""), "", ROUND(ROUND(E50, 2) * ROUND(D50, 3), 2))</f>
        <v/>
      </c>
    </row>
    <row r="52" spans="2:6" ht="12.75" customHeight="1">
      <c r="B52" s="96"/>
      <c r="C52" s="97"/>
      <c r="D52" s="98"/>
      <c r="E52" s="99"/>
      <c r="F52" s="100">
        <f>IF(AND(E52= "",D52= ""), "", ROUND(ROUND(E52, 2) * ROUND(D52, 3), 2))</f>
        <v/>
      </c>
    </row>
    <row r="54" spans="2:6" ht="12.75" customHeight="1">
      <c r="B54" s="96"/>
      <c r="C54" s="97"/>
      <c r="D54" s="98"/>
      <c r="E54" s="99"/>
      <c r="F54" s="100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2026-07-10T14:44:01Z</dcterms:created>
  <dcterms:modified xsi:type="dcterms:W3CDTF">2026-07-10T14:44:01Z</dcterms:modified>
</cp:coreProperties>
</file>